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7 Formato_Reporte\"/>
    </mc:Choice>
  </mc:AlternateContent>
  <bookViews>
    <workbookView xWindow="-110" yWindow="-110" windowWidth="23260" windowHeight="12460" tabRatio="724" firstSheet="1" activeTab="2"/>
  </bookViews>
  <sheets>
    <sheet name="Instructivo" sheetId="12" r:id="rId1"/>
    <sheet name="Actividades" sheetId="1" r:id="rId2"/>
    <sheet name="Presupuesto Año 1" sheetId="3" r:id="rId3"/>
    <sheet name="Presupuesto Año 2" sheetId="8" r:id="rId4"/>
    <sheet name="Presupuesto Año 3" sheetId="9" r:id="rId5"/>
    <sheet name="Presupuesto Año 4" sheetId="11" r:id="rId6"/>
    <sheet name="Presupuesto Año 5" sheetId="13" r:id="rId7"/>
  </sheets>
  <definedNames>
    <definedName name="_xlnm._FilterDatabase" localSheetId="1" hidden="1">Actividades!$C$7:$O$54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6" i="13" l="1"/>
  <c r="N17" i="13"/>
  <c r="N18" i="13"/>
  <c r="N19" i="13"/>
  <c r="N20" i="13"/>
  <c r="N10" i="13"/>
  <c r="N11" i="13"/>
  <c r="N12" i="13"/>
  <c r="N13" i="13"/>
  <c r="N14" i="13"/>
  <c r="N15" i="13"/>
  <c r="N9" i="13"/>
  <c r="M11" i="13"/>
  <c r="M13" i="13"/>
  <c r="M15" i="13"/>
  <c r="M9" i="13"/>
  <c r="J20" i="13" l="1"/>
  <c r="G20" i="13"/>
  <c r="L20" i="13" s="1"/>
  <c r="J19" i="13"/>
  <c r="G19" i="13"/>
  <c r="L19" i="13" s="1"/>
  <c r="J18" i="13"/>
  <c r="G18" i="13"/>
  <c r="L18" i="13" s="1"/>
  <c r="J17" i="13"/>
  <c r="G17" i="13"/>
  <c r="L17" i="13" s="1"/>
  <c r="J16" i="13"/>
  <c r="G16" i="13"/>
  <c r="L16" i="13" s="1"/>
  <c r="J15" i="13"/>
  <c r="G15" i="13"/>
  <c r="L15" i="13" s="1"/>
  <c r="O15" i="13" s="1"/>
  <c r="J14" i="13"/>
  <c r="G14" i="13"/>
  <c r="L14" i="13" s="1"/>
  <c r="J13" i="13"/>
  <c r="G13" i="13"/>
  <c r="L13" i="13" s="1"/>
  <c r="O13" i="13" s="1"/>
  <c r="J12" i="13"/>
  <c r="G12" i="13"/>
  <c r="L12" i="13" s="1"/>
  <c r="J10" i="13"/>
  <c r="G10" i="13"/>
  <c r="L10" i="13" s="1"/>
  <c r="J9" i="13"/>
  <c r="G9" i="13"/>
  <c r="L9" i="13" s="1"/>
  <c r="O9" i="13" s="1"/>
  <c r="J20" i="9"/>
  <c r="G20" i="9"/>
  <c r="L20" i="9" s="1"/>
  <c r="M20" i="9" s="1"/>
  <c r="O20" i="9" s="1"/>
  <c r="L19" i="9"/>
  <c r="M19" i="9" s="1"/>
  <c r="O19" i="9" s="1"/>
  <c r="G19" i="9"/>
  <c r="L18" i="9"/>
  <c r="M18" i="9" s="1"/>
  <c r="O18" i="9" s="1"/>
  <c r="J18" i="9"/>
  <c r="G18" i="9"/>
  <c r="M17" i="9"/>
  <c r="O17" i="9" s="1"/>
  <c r="L17" i="9"/>
  <c r="G17" i="9"/>
  <c r="J16" i="9"/>
  <c r="G16" i="9"/>
  <c r="L16" i="9" s="1"/>
  <c r="M16" i="9" s="1"/>
  <c r="O16" i="9" s="1"/>
  <c r="J15" i="9"/>
  <c r="G15" i="9"/>
  <c r="L15" i="9" s="1"/>
  <c r="M15" i="9" s="1"/>
  <c r="O15" i="9" s="1"/>
  <c r="J14" i="9"/>
  <c r="L14" i="9" s="1"/>
  <c r="M14" i="9" s="1"/>
  <c r="O14" i="9" s="1"/>
  <c r="G14" i="9"/>
  <c r="L13" i="9"/>
  <c r="M13" i="9" s="1"/>
  <c r="O13" i="9" s="1"/>
  <c r="J13" i="9"/>
  <c r="G13" i="9"/>
  <c r="J12" i="9"/>
  <c r="G12" i="9"/>
  <c r="L12" i="9" s="1"/>
  <c r="M12" i="9" s="1"/>
  <c r="O12" i="9" s="1"/>
  <c r="J11" i="9"/>
  <c r="G11" i="9"/>
  <c r="L11" i="9" s="1"/>
  <c r="M11" i="9" s="1"/>
  <c r="O11" i="9" s="1"/>
  <c r="J10" i="9"/>
  <c r="L10" i="9" s="1"/>
  <c r="M10" i="9" s="1"/>
  <c r="O10" i="9" s="1"/>
  <c r="G10" i="9"/>
  <c r="L9" i="9"/>
  <c r="M9" i="9" s="1"/>
  <c r="O9" i="9" s="1"/>
  <c r="J9" i="9"/>
  <c r="G9" i="9"/>
  <c r="O14" i="8"/>
  <c r="O13" i="8"/>
  <c r="O12" i="8"/>
  <c r="O11" i="8"/>
  <c r="O10" i="8"/>
  <c r="O9" i="8"/>
  <c r="M20" i="13" l="1"/>
  <c r="O20" i="13" s="1"/>
  <c r="M18" i="13"/>
  <c r="O18" i="13" s="1"/>
  <c r="M16" i="13"/>
  <c r="O16" i="13" s="1"/>
  <c r="M14" i="13"/>
  <c r="O14" i="13" s="1"/>
  <c r="M12" i="13"/>
  <c r="O12" i="13" s="1"/>
  <c r="M10" i="13"/>
  <c r="O10" i="13" s="1"/>
  <c r="M19" i="13"/>
  <c r="O19" i="13" s="1"/>
  <c r="M17" i="13"/>
  <c r="O17" i="13" s="1"/>
  <c r="J10" i="1"/>
  <c r="G10" i="1"/>
  <c r="J9" i="1"/>
  <c r="G9" i="1"/>
  <c r="J8" i="1"/>
  <c r="G8" i="1"/>
  <c r="J11" i="13" l="1"/>
  <c r="G11" i="13"/>
  <c r="L11" i="13" s="1"/>
  <c r="O11" i="13" s="1"/>
  <c r="J14" i="11"/>
  <c r="G14" i="11"/>
  <c r="J13" i="11"/>
  <c r="L13" i="11" s="1"/>
  <c r="O13" i="11" s="1"/>
  <c r="G13" i="11"/>
  <c r="J12" i="11"/>
  <c r="G12" i="11"/>
  <c r="L12" i="11" s="1"/>
  <c r="O12" i="11" s="1"/>
  <c r="J11" i="11"/>
  <c r="G11" i="11"/>
  <c r="J10" i="11"/>
  <c r="G10" i="11"/>
  <c r="L10" i="11" s="1"/>
  <c r="O10" i="11" s="1"/>
  <c r="J9" i="11"/>
  <c r="G9" i="11"/>
  <c r="L14" i="11" l="1"/>
  <c r="O14" i="11" s="1"/>
  <c r="L11" i="11"/>
  <c r="O11" i="11" s="1"/>
  <c r="L9" i="11"/>
  <c r="O9" i="11" s="1"/>
  <c r="O12" i="3"/>
  <c r="O10" i="3"/>
  <c r="J54" i="1"/>
  <c r="G54" i="1"/>
  <c r="J53" i="1"/>
  <c r="G53" i="1"/>
  <c r="J52" i="1"/>
  <c r="G52" i="1"/>
  <c r="J51" i="1"/>
  <c r="G51" i="1"/>
  <c r="J50" i="1"/>
  <c r="G50" i="1"/>
  <c r="J49" i="1"/>
  <c r="G49" i="1"/>
  <c r="J48" i="1"/>
  <c r="G48" i="1"/>
  <c r="J47" i="1"/>
  <c r="G47" i="1"/>
  <c r="J46" i="1"/>
  <c r="G46" i="1"/>
  <c r="J45" i="1"/>
  <c r="G45" i="1"/>
  <c r="J44" i="1"/>
  <c r="G44" i="1"/>
  <c r="J43" i="1"/>
  <c r="G43" i="1"/>
  <c r="J42" i="1"/>
  <c r="G42" i="1"/>
  <c r="J41" i="1"/>
  <c r="G41" i="1"/>
  <c r="J40" i="1"/>
  <c r="G40" i="1"/>
  <c r="J39" i="1"/>
  <c r="G39" i="1"/>
  <c r="J38" i="1"/>
  <c r="G38" i="1"/>
  <c r="J37" i="1"/>
  <c r="G37" i="1"/>
  <c r="J36" i="1"/>
  <c r="G36" i="1"/>
  <c r="J35" i="1"/>
  <c r="G35" i="1"/>
  <c r="J34" i="1"/>
  <c r="G34" i="1"/>
  <c r="J33" i="1"/>
  <c r="G33" i="1"/>
  <c r="J32" i="1"/>
  <c r="G32" i="1"/>
  <c r="J31" i="1"/>
  <c r="G31" i="1"/>
  <c r="J30" i="1"/>
  <c r="G30" i="1"/>
  <c r="J29" i="1"/>
  <c r="G29" i="1"/>
  <c r="J28" i="1"/>
  <c r="G28" i="1"/>
  <c r="J27" i="1"/>
  <c r="G27" i="1"/>
  <c r="J26" i="1"/>
  <c r="G26" i="1"/>
  <c r="J25" i="1"/>
  <c r="G25" i="1"/>
  <c r="J24" i="1"/>
  <c r="G24" i="1"/>
  <c r="J23" i="1"/>
  <c r="G23" i="1"/>
  <c r="J22" i="1"/>
  <c r="G22" i="1"/>
  <c r="J21" i="1"/>
  <c r="G21" i="1"/>
  <c r="J20" i="1"/>
  <c r="G20" i="1"/>
  <c r="J19" i="1"/>
  <c r="G19" i="1"/>
  <c r="J18" i="1"/>
  <c r="G18" i="1"/>
  <c r="J17" i="1"/>
  <c r="G17" i="1"/>
  <c r="J16" i="1"/>
  <c r="G16" i="1"/>
  <c r="J15" i="1"/>
  <c r="G15" i="1"/>
  <c r="J14" i="1"/>
  <c r="G14" i="1"/>
  <c r="J13" i="1"/>
  <c r="G13" i="1"/>
  <c r="J12" i="1"/>
  <c r="G12" i="1"/>
  <c r="J11" i="1"/>
  <c r="G11" i="1"/>
  <c r="O9" i="3" l="1"/>
  <c r="O13" i="3"/>
  <c r="O14" i="3"/>
  <c r="O11" i="3"/>
</calcChain>
</file>

<file path=xl/sharedStrings.xml><?xml version="1.0" encoding="utf-8"?>
<sst xmlns="http://schemas.openxmlformats.org/spreadsheetml/2006/main" count="649" uniqueCount="158">
  <si>
    <t>Hoja de actividades</t>
  </si>
  <si>
    <t>Meta</t>
  </si>
  <si>
    <t xml:space="preserve">Actividad </t>
  </si>
  <si>
    <t xml:space="preserve">Actividad propuesta en la  formulación del POMCA </t>
  </si>
  <si>
    <t>Año Programado</t>
  </si>
  <si>
    <t>Año Ejecutado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</si>
  <si>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</si>
  <si>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</si>
  <si>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</si>
  <si>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</si>
  <si>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</si>
  <si>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</si>
  <si>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</si>
  <si>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</si>
  <si>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</si>
  <si>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</si>
  <si>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Formato de reporte presupuesto</t>
  </si>
  <si>
    <t>Hoja de presupuesto</t>
  </si>
  <si>
    <t>N° Contrato - Convenio</t>
  </si>
  <si>
    <t xml:space="preserve">Vigencia </t>
  </si>
  <si>
    <t xml:space="preserve">Actividades </t>
  </si>
  <si>
    <t xml:space="preserve">Valor total del contrato </t>
  </si>
  <si>
    <t>% del contrato en la actividad</t>
  </si>
  <si>
    <t>Presupuesto asignado</t>
  </si>
  <si>
    <t>Este valor es automatico proviene del valor del contrato  en relacion con el % del mismo .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</si>
  <si>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</si>
  <si>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</si>
  <si>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</si>
  <si>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</si>
  <si>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</si>
  <si>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</si>
  <si>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</si>
  <si>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</si>
  <si>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</si>
  <si>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</si>
  <si>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 xml:space="preserve">FORMATO REPORTE DE AVANCES ACTIVIDADES </t>
  </si>
  <si>
    <t>POMCA</t>
  </si>
  <si>
    <t>Río Bogotá</t>
  </si>
  <si>
    <t>Línea Estratégica</t>
  </si>
  <si>
    <t>Institucionalidad</t>
  </si>
  <si>
    <t>Programa</t>
  </si>
  <si>
    <t>Programa de Gobernanza y gestión pública del agua en la cuenca del río Bogotá</t>
  </si>
  <si>
    <t>Proyecto</t>
  </si>
  <si>
    <t>GB141 - Fortaleciendo la gobernanza de nuestro Río Bogotá</t>
  </si>
  <si>
    <t>Dependencia/Entidad
Que Reporta</t>
  </si>
  <si>
    <t>META</t>
  </si>
  <si>
    <t>SUB META</t>
  </si>
  <si>
    <t>ACTIVIDAD</t>
  </si>
  <si>
    <t>AÑO PROGRAMADO</t>
  </si>
  <si>
    <t xml:space="preserve">AÑO EJECUTADO
(Lista desplegable)	</t>
  </si>
  <si>
    <t>PORCENTAJE A EJECUTAR POR AÑO</t>
  </si>
  <si>
    <t>PORCENTAJE EJECUTADO</t>
  </si>
  <si>
    <t>EJECUCIÓN</t>
  </si>
  <si>
    <t>SUBCUENCA (Lista desplegable)</t>
  </si>
  <si>
    <t>MUNICIPIO</t>
  </si>
  <si>
    <t>VEREDA</t>
  </si>
  <si>
    <t>COORDENADA X</t>
  </si>
  <si>
    <t>COORDENADA Y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</si>
  <si>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</si>
  <si>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</si>
  <si>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</si>
  <si>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</si>
  <si>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>Gestionar acciones interinstitucionales para ejecución de los proyectos del POMCA del río Bogotá.</t>
  </si>
  <si>
    <t>Establecer acuerdos de gestión para la ejecución de los proyectos del POMCA del río Bogotá</t>
  </si>
  <si>
    <t xml:space="preserve"> 1. Reuniones con comité, alcaldías y otros:
1.1 Reuniones del Consejo Estratégico para establecer compromisos en torno a la gestión para la ejecución de los proyectos del POMCA del río Bogotá, *La convocatoria a actores mencionados requerirá convocatoria formal.</t>
  </si>
  <si>
    <t>MAGNA_Colombia_Bogota</t>
  </si>
  <si>
    <t>Realizar al menos 10 reuniones de socialización de los acuerdos entre los actores involucrados sobre los proyectos del POMCA del río Bogotá.</t>
  </si>
  <si>
    <t xml:space="preserve"> 1. Reuniones con comité, alcaldías y otros:
1.2 Reuniones con representantes de la Gobernación y Alcaldías Municipales, para dimensionar las actividades de los proyectos y establecer compromisos para la gestión interinstitucional de los proyectos formulados en el marco del POMCA del río Bogotá. * Reunión por cada uno de los sectores de la cuenca (3). *La convocatoria a actores mencionados requerirá convocatoria formal.</t>
  </si>
  <si>
    <t>Establecer acuerdos de apoyo técnico y presupuestal para la ejecución de los proyectos del POMCA del río Bogotá</t>
  </si>
  <si>
    <t xml:space="preserve"> 1. Reuniones con comité, alcaldías y otros:
1.3 Reuniones con entidades corresponsables con la recuperación de la cuenca del río Bogotá (sentencia del Consejo de Estado, del 28 de marzo del 2014), para establecer acuerdos de apoyo a los formulados en el marco del POMCA del río Bogotá. *La convocatoria a actores mencionados requerirá convocatoria formal. * Convocatoria trimestral.</t>
  </si>
  <si>
    <t xml:space="preserve"> 2. Divulgación de información - observatorio regional ambiental y de desarrollo sostenible del Río Bogotá –Orarbo:
2.1 Divulgación de los resultados de proyectos en ejecución en ORARBO, con el fin de articular y generar procesos de aportes a las actividades en desarrollo, en pro de potenciar dichas actividades. Realización de seguimiento de proyectos en ejecución verificando sus acciones en relación a lo propuesto y se tomarán las medidas necesarias en pro asegurar la ejecución y adecuada implementación de los proyectos.</t>
  </si>
  <si>
    <t>Realizar seguimiento al 100% de los pasivos ambientales por proyectos existentes o futuros de la cuenca del del río Bogotá</t>
  </si>
  <si>
    <t>3. Acciones de seguimiento de pasivos ambientales:
3.1 Reuniones de seguimiento con las partes involucradas en los procesos o proyectos, existentes o futuros, que tengan pasivos ambientales, en la cuenca del del río Bogotá. Definción de acciones necesarias para el cierre de dichos pasivos ambientales, por parte de los responsables.</t>
  </si>
  <si>
    <t>3. Acciones de seguimiento de pasivos ambientales:
3.2 Visitas en campo de seguimiento.</t>
  </si>
  <si>
    <t>FORMATO REPORTE DE AVANCES ACTIVIDADES</t>
  </si>
  <si>
    <t>NÚMERO DE CONTRATO / CONVENIO</t>
  </si>
  <si>
    <t>VIGENCIA</t>
  </si>
  <si>
    <t>VALOR TOTAL CONTRATO-CONVENIO-OTROS</t>
  </si>
  <si>
    <t>% DEL CONTRATO EN LA ACTIVIDAD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</si>
  <si>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</si>
  <si>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</si>
  <si>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</si>
  <si>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</si>
  <si>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</si>
  <si>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t>TOTAL ASIGNADO</t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</si>
  <si>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</si>
  <si>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</si>
  <si>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PORCENTAJE DE EJECUCIÓN</t>
  </si>
  <si>
    <t>OBSERVACIONES</t>
  </si>
  <si>
    <t>NOTA: En caso de tener más de un contrato para las actividades, SE DEBE ADICIONAR LA CELDA</t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</si>
  <si>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</si>
  <si>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</si>
  <si>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</si>
  <si>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</si>
  <si>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</si>
  <si>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</si>
  <si>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</si>
  <si>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</si>
  <si>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</si>
  <si>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</si>
  <si>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</si>
  <si>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</si>
  <si>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</si>
  <si>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</si>
  <si>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</si>
  <si>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</si>
  <si>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</si>
  <si>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</si>
  <si>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</si>
  <si>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</si>
  <si>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</si>
  <si>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</si>
  <si>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</si>
  <si>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</si>
  <si>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</si>
  <si>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</si>
  <si>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</si>
  <si>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</si>
  <si>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</si>
  <si>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</si>
  <si>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</si>
  <si>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</si>
  <si>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</si>
  <si>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</si>
  <si>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</si>
  <si>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</si>
  <si>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</si>
  <si>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</si>
  <si>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</si>
  <si>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</si>
  <si>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</si>
  <si>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Sector Tibitoc - Soacha</t>
  </si>
  <si>
    <t>Cajicá</t>
  </si>
  <si>
    <t>Canelón, Chuntame, Calahorra, Rio Grande</t>
  </si>
  <si>
    <t>Documentos</t>
  </si>
  <si>
    <t>CARPETA RIO BOGOTÁ</t>
  </si>
  <si>
    <t>El municipio se reporta desde el rol de apoyo asistiendo a las reuniones correspondientes</t>
  </si>
  <si>
    <t xml:space="preserve">El municipio se reporta asistiendo a las reuniones correspondientes de las mesas técnicas del pomca </t>
  </si>
  <si>
    <t>CARPETA POMCA RIO BOGOTÁ</t>
  </si>
  <si>
    <t>El municipio se reporta desde el rol de apoyo realizando la divulgación correspondiente</t>
  </si>
  <si>
    <t>El municipio se reporta desde el rol de apoyo asistiendo a las reuniones de seguimiento convocadas</t>
  </si>
  <si>
    <t>El municipio se reporta desde el rol de apoyo realizando las visitas de campo de seguimiento</t>
  </si>
  <si>
    <t>NA</t>
  </si>
  <si>
    <t>cps-081-2022</t>
  </si>
  <si>
    <t xml:space="preserve">Contratista: Angela María Sánchez González, Objeto: "PRESTACIÓN DE SERVICIOS PROFESIONALES EN EL ÁREA AMBIENTAL  PARA LIDERAR Y REALIZAR SEGUIMIENTO A LAS ÓRDENES IMPARTIDAS EN LA SENTENCIA NO. 2001479 DE 2014 DEL RÍO BOGOTÁ Y DEMÁS ACTIVIDADES REQUERIDAS PARA SU CUMPLIMIENTO.”
</t>
  </si>
  <si>
    <t>CPS-072-2021</t>
  </si>
  <si>
    <t>CPS-054-2022</t>
  </si>
  <si>
    <t>LUIS FELIPE BERNAL PARRA OBJERTO: PRESTACIÓN DE SERVICIOS PROFESIONALES PARA EL FORTALECIMIENTO DEL DESEMPEÑO AMBIENTAL EN EL MUNICIPIO DE CAJICA</t>
  </si>
  <si>
    <t>CPS-071-2021</t>
  </si>
  <si>
    <t xml:space="preserve">CONTRATISTA: LUIS FELIPE BERNAL PARRA
OBJETO: “PRESTACIÓN DE SERVICIOS PROFESIONALES PARA EL FORTALECIMIENTO DE ACTIVIDADES TENDIENTES A MEJORAR EL ÍNDICE DE CALIDAD AMBIENTAL EN EL MUNICIPIO DE CAJICÁ” 
</t>
  </si>
  <si>
    <t>CPS-017-2023</t>
  </si>
  <si>
    <t>PRESTACIÓN DE SERVICIOS PROFESIONALES PARA EL FORTALECIMIENTO DEL 
COMPONENTE AMBIENTAL E INVESTIGATIVO EN LA SECRETARÍA DE AMBIENTE Y 
DESARROLLO RURAL, EN EL MARCO DEL PROYECTO GENERACIÓN Y DIFUSIÓN DE 
CONOCIMIENTOS AMBIENTALES EN EL MUNICIPIO DE CAJICÁ</t>
  </si>
  <si>
    <t>CPS-261-2023</t>
  </si>
  <si>
    <t>PRESTACIÓN DE SERVICIOS PROFESIONALES PARA POTENCIAR EL DESEMPEÑO AMBIENTAL EN EL MARCO DEL PROYECTO APOYO PARA EL FORTALECIMIENTO AMBIENTAL EN LAS EMPRESAS DEL MUNICIPIO</t>
  </si>
  <si>
    <t>CPS-276-2024</t>
  </si>
  <si>
    <t>CPS-290-2024</t>
  </si>
  <si>
    <t>PRESTACIÓN DE SERVICIOS PROFESIONALES PARA FORTALECER LA
IMPLEMENTACIÓN DEL PLAN INTEGRAL DE RESIDUOS SÓLIDOS (PGIRS), ORIENDTÁNDOSE EN LA
GESTION EFICIENTE DE LOS RESIDUOS DE CONSTRUCCION Y DEMOLICION (RCD) GENERADOS EN
EL MUNIICPIO DE CAJICÁ.</t>
  </si>
  <si>
    <t>CAJICÁ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</si>
</sst>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6" formatCode="&quot;$&quot;\ #,##0;[Red]\-&quot;$&quot;\ #,##0"/>
    <numFmt numFmtId="42" formatCode="_-&quot;$&quot;\ * #,##0_-;\-&quot;$&quot;\ * #,##0_-;_-&quot;$&quot;\ * &quot;-&quot;_-;_-@_-"/>
    <numFmt numFmtId="164" formatCode="0.0%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5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4"/>
      <name val="Arial"/>
      <family val="2"/>
    </font>
    <font>
      <b/>
      <sz val="14"/>
      <color theme="4"/>
      <name val="Arial"/>
      <family val="2"/>
    </font>
    <font>
      <sz val="12"/>
      <color theme="1"/>
      <name val="Arial"/>
      <family val="2"/>
    </font>
    <font>
      <sz val="11"/>
      <name val="Arial"/>
      <family val="2"/>
    </font>
    <font>
      <b/>
      <sz val="22"/>
      <color rgb="FF600000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sz val="13"/>
      <color theme="1"/>
      <name val="Arial"/>
      <family val="2"/>
    </font>
    <font>
      <b/>
      <sz val="20"/>
      <color rgb="FF600000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  <font>
      <b/>
      <sz val="12"/>
      <color theme="8" tint="-0.499984740745262"/>
      <name val="Arial"/>
      <family val="2"/>
    </font>
    <font>
      <sz val="12"/>
      <color rgb="FF1F3864"/>
      <name val="Arial"/>
      <family val="2"/>
    </font>
    <font>
      <sz val="11"/>
      <color rgb="FF202124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66FFFF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/>
      <right style="double">
        <color theme="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theme="0" tint="-0.249977111117893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/>
      <top/>
      <bottom style="thin">
        <color theme="0" tint="-0.249977111117893"/>
      </bottom>
      <diagonal/>
    </border>
    <border>
      <left style="thin">
        <color theme="0" tint="-0.249977111117893"/>
      </left>
      <right/>
      <top style="medium">
        <color theme="8" tint="-0.499984740745262"/>
      </top>
      <bottom style="thin">
        <color theme="0" tint="-0.249977111117893"/>
      </bottom>
      <diagonal/>
    </border>
    <border>
      <left/>
      <right/>
      <top style="medium">
        <color theme="8" tint="-0.499984740745262"/>
      </top>
      <bottom style="thin">
        <color theme="0" tint="-0.249977111117893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/>
      <right style="medium">
        <color theme="8" tint="-0.499984740745262"/>
      </right>
      <top style="thin">
        <color theme="0" tint="-0.249977111117893"/>
      </top>
      <bottom/>
      <diagonal/>
    </border>
    <border>
      <left/>
      <right style="medium">
        <color theme="8" tint="-0.499984740745262"/>
      </right>
      <top/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D8D8D8"/>
      </left>
      <right style="thin">
        <color rgb="FFD8D8D8"/>
      </right>
      <top style="thin">
        <color rgb="FFD8D8D8"/>
      </top>
      <bottom style="thin">
        <color rgb="FFD8D8D8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/>
      <bottom style="medium">
        <color theme="8" tint="-0.499984740745262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medium">
        <color theme="8" tint="-0.499984740745262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61">
    <xf numFmtId="0" fontId="0" fillId="0" borderId="0" xfId="0"/>
    <xf numFmtId="0" fontId="0" fillId="5" borderId="0" xfId="0" applyFill="1"/>
    <xf numFmtId="0" fontId="0" fillId="5" borderId="7" xfId="0" applyFill="1" applyBorder="1"/>
    <xf numFmtId="0" fontId="0" fillId="5" borderId="8" xfId="0" applyFill="1" applyBorder="1"/>
    <xf numFmtId="0" fontId="0" fillId="5" borderId="9" xfId="0" applyFill="1" applyBorder="1"/>
    <xf numFmtId="0" fontId="0" fillId="5" borderId="10" xfId="0" applyFill="1" applyBorder="1"/>
    <xf numFmtId="0" fontId="0" fillId="5" borderId="11" xfId="0" applyFill="1" applyBorder="1"/>
    <xf numFmtId="0" fontId="8" fillId="5" borderId="11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9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12" fillId="0" borderId="0" xfId="0" applyFont="1"/>
    <xf numFmtId="0" fontId="4" fillId="0" borderId="17" xfId="0" applyFont="1" applyBorder="1" applyAlignment="1" applyProtection="1">
      <alignment horizontal="center" vertical="center"/>
      <protection locked="0"/>
    </xf>
    <xf numFmtId="0" fontId="13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3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4" fillId="0" borderId="18" xfId="0" applyFont="1" applyBorder="1" applyAlignment="1" applyProtection="1">
      <alignment vertical="center" wrapText="1"/>
      <protection locked="0"/>
    </xf>
    <xf numFmtId="0" fontId="13" fillId="0" borderId="27" xfId="0" applyFont="1" applyBorder="1" applyAlignment="1" applyProtection="1">
      <alignment horizontal="center" vertical="center"/>
      <protection hidden="1"/>
    </xf>
    <xf numFmtId="9" fontId="4" fillId="0" borderId="27" xfId="0" applyNumberFormat="1" applyFont="1" applyBorder="1" applyAlignment="1" applyProtection="1">
      <alignment horizontal="center" vertical="center"/>
      <protection locked="0"/>
    </xf>
    <xf numFmtId="9" fontId="13" fillId="0" borderId="27" xfId="1" applyFont="1" applyBorder="1" applyAlignment="1" applyProtection="1">
      <alignment horizontal="center" vertical="center"/>
      <protection hidden="1"/>
    </xf>
    <xf numFmtId="0" fontId="4" fillId="0" borderId="27" xfId="0" applyFont="1" applyBorder="1" applyAlignment="1" applyProtection="1">
      <alignment vertical="center"/>
      <protection locked="0"/>
    </xf>
    <xf numFmtId="0" fontId="4" fillId="0" borderId="27" xfId="0" applyFont="1" applyBorder="1" applyAlignment="1" applyProtection="1">
      <alignment vertical="center" wrapText="1"/>
      <protection locked="0"/>
    </xf>
    <xf numFmtId="0" fontId="4" fillId="0" borderId="28" xfId="0" applyFont="1" applyBorder="1" applyAlignment="1" applyProtection="1">
      <alignment vertical="center" wrapText="1"/>
      <protection locked="0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0" fontId="4" fillId="5" borderId="17" xfId="0" applyFont="1" applyFill="1" applyBorder="1" applyAlignment="1">
      <alignment horizontal="left" vertical="center" wrapText="1"/>
    </xf>
    <xf numFmtId="42" fontId="17" fillId="8" borderId="29" xfId="4" applyFont="1" applyFill="1" applyBorder="1" applyAlignment="1">
      <alignment horizontal="center" vertical="center"/>
    </xf>
    <xf numFmtId="10" fontId="17" fillId="8" borderId="29" xfId="1" applyNumberFormat="1" applyFont="1" applyFill="1" applyBorder="1" applyAlignment="1">
      <alignment horizontal="center" vertical="center"/>
    </xf>
    <xf numFmtId="42" fontId="17" fillId="0" borderId="17" xfId="4" applyFont="1" applyBorder="1" applyAlignment="1">
      <alignment horizontal="center" vertical="center"/>
    </xf>
    <xf numFmtId="42" fontId="17" fillId="8" borderId="17" xfId="4" applyFont="1" applyFill="1" applyBorder="1" applyAlignment="1">
      <alignment horizontal="center" vertical="center"/>
    </xf>
    <xf numFmtId="9" fontId="17" fillId="8" borderId="17" xfId="1" applyFont="1" applyFill="1" applyBorder="1" applyAlignment="1">
      <alignment horizontal="center" vertical="center"/>
    </xf>
    <xf numFmtId="9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vertical="center" wrapText="1"/>
    </xf>
    <xf numFmtId="0" fontId="0" fillId="0" borderId="16" xfId="0" applyBorder="1"/>
    <xf numFmtId="0" fontId="0" fillId="0" borderId="26" xfId="0" applyBorder="1"/>
    <xf numFmtId="0" fontId="4" fillId="5" borderId="27" xfId="0" applyFont="1" applyFill="1" applyBorder="1" applyAlignment="1">
      <alignment horizontal="left" vertical="center" wrapText="1"/>
    </xf>
    <xf numFmtId="42" fontId="17" fillId="8" borderId="27" xfId="4" applyFont="1" applyFill="1" applyBorder="1" applyAlignment="1">
      <alignment horizontal="center" vertical="center"/>
    </xf>
    <xf numFmtId="10" fontId="17" fillId="8" borderId="27" xfId="1" applyNumberFormat="1" applyFont="1" applyFill="1" applyBorder="1" applyAlignment="1">
      <alignment horizontal="center" vertical="center"/>
    </xf>
    <xf numFmtId="42" fontId="17" fillId="0" borderId="27" xfId="4" applyFont="1" applyBorder="1" applyAlignment="1">
      <alignment horizontal="center" vertical="center"/>
    </xf>
    <xf numFmtId="9" fontId="17" fillId="8" borderId="27" xfId="1" applyFont="1" applyFill="1" applyBorder="1" applyAlignment="1">
      <alignment horizontal="center" vertical="center"/>
    </xf>
    <xf numFmtId="9" fontId="17" fillId="0" borderId="27" xfId="0" applyNumberFormat="1" applyFont="1" applyBorder="1" applyAlignment="1">
      <alignment horizontal="center" vertical="center"/>
    </xf>
    <xf numFmtId="0" fontId="17" fillId="0" borderId="28" xfId="0" applyFont="1" applyBorder="1" applyAlignment="1">
      <alignment vertical="center" wrapText="1"/>
    </xf>
    <xf numFmtId="0" fontId="13" fillId="0" borderId="38" xfId="5" applyFont="1" applyBorder="1" applyAlignment="1">
      <alignment horizontal="center" vertical="center" wrapText="1"/>
    </xf>
    <xf numFmtId="0" fontId="12" fillId="0" borderId="17" xfId="0" applyFont="1" applyBorder="1"/>
    <xf numFmtId="0" fontId="12" fillId="0" borderId="0" xfId="0" applyFont="1" applyAlignment="1">
      <alignment horizontal="center" vertical="center"/>
    </xf>
    <xf numFmtId="0" fontId="5" fillId="3" borderId="17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5" fillId="3" borderId="17" xfId="0" applyFont="1" applyFill="1" applyBorder="1" applyAlignment="1">
      <alignment horizontal="left" vertical="center" wrapText="1"/>
    </xf>
    <xf numFmtId="0" fontId="5" fillId="3" borderId="16" xfId="0" applyFont="1" applyFill="1" applyBorder="1" applyAlignment="1">
      <alignment vertical="center" wrapText="1"/>
    </xf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13" fillId="0" borderId="41" xfId="5" applyFont="1" applyBorder="1" applyAlignment="1">
      <alignment horizontal="center" vertical="center" wrapText="1"/>
    </xf>
    <xf numFmtId="0" fontId="4" fillId="0" borderId="27" xfId="0" applyFont="1" applyBorder="1" applyAlignment="1" applyProtection="1">
      <alignment horizontal="center" vertical="center"/>
      <protection locked="0"/>
    </xf>
    <xf numFmtId="1" fontId="3" fillId="0" borderId="27" xfId="0" applyNumberFormat="1" applyFont="1" applyBorder="1" applyAlignment="1">
      <alignment horizontal="left" vertical="center"/>
    </xf>
    <xf numFmtId="0" fontId="3" fillId="0" borderId="27" xfId="0" applyFont="1" applyBorder="1" applyAlignment="1" applyProtection="1">
      <alignment horizontal="center" vertical="top" wrapText="1"/>
      <protection locked="0"/>
    </xf>
    <xf numFmtId="164" fontId="17" fillId="0" borderId="17" xfId="0" applyNumberFormat="1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4" fillId="5" borderId="29" xfId="0" applyFont="1" applyFill="1" applyBorder="1" applyAlignment="1">
      <alignment horizontal="center" vertical="center" wrapText="1"/>
    </xf>
    <xf numFmtId="0" fontId="25" fillId="0" borderId="1" xfId="2" applyFont="1" applyFill="1" applyBorder="1" applyAlignment="1">
      <alignment horizontal="center" vertical="center" wrapText="1"/>
    </xf>
    <xf numFmtId="0" fontId="26" fillId="5" borderId="1" xfId="3" applyFont="1" applyFill="1" applyBorder="1" applyAlignment="1">
      <alignment horizontal="left" vertical="center" wrapText="1"/>
    </xf>
    <xf numFmtId="0" fontId="27" fillId="0" borderId="1" xfId="2" applyFont="1" applyFill="1" applyBorder="1" applyAlignment="1">
      <alignment horizontal="center" vertical="center" wrapText="1"/>
    </xf>
    <xf numFmtId="0" fontId="32" fillId="5" borderId="1" xfId="3" applyFont="1" applyFill="1" applyBorder="1" applyAlignment="1">
      <alignment horizontal="left" vertical="center" wrapText="1"/>
    </xf>
    <xf numFmtId="0" fontId="28" fillId="5" borderId="1" xfId="3" applyFont="1" applyFill="1" applyBorder="1" applyAlignment="1">
      <alignment horizontal="left" vertical="center" wrapText="1"/>
    </xf>
    <xf numFmtId="0" fontId="26" fillId="6" borderId="1" xfId="3" applyFont="1" applyFill="1" applyBorder="1" applyAlignment="1">
      <alignment horizontal="left" vertical="center" wrapText="1"/>
    </xf>
    <xf numFmtId="0" fontId="26" fillId="5" borderId="6" xfId="3" applyFont="1" applyFill="1" applyBorder="1" applyAlignment="1">
      <alignment horizontal="left" vertical="center" wrapText="1"/>
    </xf>
    <xf numFmtId="0" fontId="25" fillId="0" borderId="5" xfId="2" applyFont="1" applyFill="1" applyBorder="1" applyAlignment="1">
      <alignment horizontal="center" vertical="center" wrapText="1"/>
    </xf>
    <xf numFmtId="0" fontId="27" fillId="0" borderId="5" xfId="2" applyFont="1" applyFill="1" applyBorder="1" applyAlignment="1">
      <alignment horizontal="center" vertical="center" wrapText="1"/>
    </xf>
    <xf numFmtId="0" fontId="32" fillId="5" borderId="6" xfId="3" applyFont="1" applyFill="1" applyBorder="1" applyAlignment="1">
      <alignment horizontal="left" vertical="center" wrapText="1"/>
    </xf>
    <xf numFmtId="0" fontId="26" fillId="6" borderId="6" xfId="3" applyFont="1" applyFill="1" applyBorder="1" applyAlignment="1">
      <alignment horizontal="left" vertical="center" wrapText="1"/>
    </xf>
    <xf numFmtId="0" fontId="32" fillId="6" borderId="49" xfId="3" applyFont="1" applyFill="1" applyBorder="1" applyAlignment="1">
      <alignment horizontal="left" vertical="center" wrapText="1"/>
    </xf>
    <xf numFmtId="0" fontId="24" fillId="7" borderId="1" xfId="0" applyFont="1" applyFill="1" applyBorder="1" applyAlignment="1">
      <alignment horizontal="center"/>
    </xf>
    <xf numFmtId="0" fontId="23" fillId="5" borderId="42" xfId="0" applyFont="1" applyFill="1" applyBorder="1" applyAlignment="1">
      <alignment horizontal="center" vertical="center" wrapText="1"/>
    </xf>
    <xf numFmtId="0" fontId="23" fillId="5" borderId="43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27" fillId="0" borderId="3" xfId="2" applyFont="1" applyFill="1" applyBorder="1" applyAlignment="1">
      <alignment horizontal="center" vertical="center" wrapText="1"/>
    </xf>
    <xf numFmtId="0" fontId="27" fillId="0" borderId="4" xfId="2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0" fillId="5" borderId="44" xfId="0" applyFill="1" applyBorder="1" applyAlignment="1">
      <alignment horizontal="center"/>
    </xf>
    <xf numFmtId="0" fontId="0" fillId="5" borderId="45" xfId="0" applyFill="1" applyBorder="1" applyAlignment="1">
      <alignment horizontal="center"/>
    </xf>
    <xf numFmtId="0" fontId="0" fillId="5" borderId="46" xfId="0" applyFill="1" applyBorder="1" applyAlignment="1">
      <alignment horizontal="center"/>
    </xf>
    <xf numFmtId="0" fontId="0" fillId="5" borderId="47" xfId="0" applyFill="1" applyBorder="1" applyAlignment="1">
      <alignment horizontal="center"/>
    </xf>
    <xf numFmtId="0" fontId="24" fillId="7" borderId="2" xfId="0" applyFont="1" applyFill="1" applyBorder="1" applyAlignment="1">
      <alignment horizontal="center"/>
    </xf>
    <xf numFmtId="0" fontId="27" fillId="0" borderId="12" xfId="2" applyFont="1" applyFill="1" applyBorder="1" applyAlignment="1">
      <alignment horizontal="center" vertical="center" wrapText="1"/>
    </xf>
    <xf numFmtId="0" fontId="27" fillId="0" borderId="48" xfId="2" applyFont="1" applyFill="1" applyBorder="1" applyAlignment="1">
      <alignment horizontal="center" vertical="center" wrapText="1"/>
    </xf>
    <xf numFmtId="0" fontId="0" fillId="5" borderId="4" xfId="0" applyFill="1" applyBorder="1" applyAlignment="1">
      <alignment horizontal="left" vertical="center" wrapText="1"/>
    </xf>
    <xf numFmtId="0" fontId="0" fillId="5" borderId="4" xfId="0" applyFill="1" applyBorder="1" applyAlignment="1">
      <alignment horizontal="left" vertical="center"/>
    </xf>
    <xf numFmtId="0" fontId="3" fillId="0" borderId="17" xfId="0" applyFont="1" applyBorder="1" applyAlignment="1">
      <alignment horizontal="left" vertical="center" wrapText="1"/>
    </xf>
    <xf numFmtId="0" fontId="43" fillId="9" borderId="17" xfId="0" applyFont="1" applyFill="1" applyBorder="1" applyAlignment="1">
      <alignment horizontal="left" vertical="center" wrapText="1"/>
    </xf>
    <xf numFmtId="0" fontId="5" fillId="2" borderId="24" xfId="0" applyFont="1" applyFill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3" fillId="0" borderId="16" xfId="0" applyFont="1" applyBorder="1" applyAlignment="1">
      <alignment vertical="center" wrapText="1"/>
    </xf>
    <xf numFmtId="0" fontId="3" fillId="0" borderId="26" xfId="0" applyFont="1" applyBorder="1" applyAlignment="1">
      <alignment vertical="center" wrapText="1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5" fillId="3" borderId="39" xfId="0" applyFont="1" applyFill="1" applyBorder="1" applyAlignment="1">
      <alignment horizontal="center" vertical="center" wrapText="1"/>
    </xf>
    <xf numFmtId="0" fontId="5" fillId="3" borderId="40" xfId="0" applyFont="1" applyFill="1" applyBorder="1" applyAlignment="1">
      <alignment horizontal="center" vertical="center" wrapText="1"/>
    </xf>
    <xf numFmtId="0" fontId="5" fillId="2" borderId="23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/>
    </xf>
    <xf numFmtId="0" fontId="3" fillId="0" borderId="17" xfId="0" applyFont="1" applyBorder="1" applyAlignment="1">
      <alignment horizontal="left" vertical="top" wrapText="1"/>
    </xf>
    <xf numFmtId="0" fontId="3" fillId="0" borderId="27" xfId="0" applyFont="1" applyBorder="1" applyAlignment="1">
      <alignment horizontal="left" vertical="center" wrapText="1"/>
    </xf>
    <xf numFmtId="0" fontId="12" fillId="0" borderId="17" xfId="0" applyFont="1" applyBorder="1" applyAlignment="1">
      <alignment horizontal="center"/>
    </xf>
    <xf numFmtId="0" fontId="7" fillId="0" borderId="20" xfId="0" applyFont="1" applyBorder="1" applyAlignment="1">
      <alignment horizontal="center"/>
    </xf>
    <xf numFmtId="0" fontId="7" fillId="0" borderId="21" xfId="0" applyFont="1" applyBorder="1" applyAlignment="1">
      <alignment horizontal="center"/>
    </xf>
    <xf numFmtId="0" fontId="7" fillId="0" borderId="22" xfId="0" applyFont="1" applyBorder="1" applyAlignment="1">
      <alignment horizontal="center"/>
    </xf>
    <xf numFmtId="0" fontId="3" fillId="0" borderId="30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0" fontId="18" fillId="0" borderId="20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2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/>
    </xf>
    <xf numFmtId="0" fontId="44" fillId="0" borderId="50" xfId="0" applyFont="1" applyBorder="1" applyAlignment="1">
      <alignment vertical="center"/>
    </xf>
    <xf numFmtId="0" fontId="44" fillId="0" borderId="50" xfId="0" applyFont="1" applyBorder="1" applyAlignment="1">
      <alignment vertical="center" wrapText="1"/>
    </xf>
    <xf numFmtId="4" fontId="44" fillId="0" borderId="51" xfId="0" applyNumberFormat="1" applyFont="1" applyBorder="1" applyAlignment="1">
      <alignment vertical="center"/>
    </xf>
    <xf numFmtId="3" fontId="45" fillId="0" borderId="0" xfId="0" applyNumberFormat="1" applyFont="1"/>
    <xf numFmtId="0" fontId="4" fillId="0" borderId="17" xfId="0" applyFont="1" applyBorder="1" applyAlignment="1" applyProtection="1">
      <alignment horizontal="center" vertical="center" wrapText="1"/>
      <protection locked="0"/>
    </xf>
    <xf numFmtId="0" fontId="0" fillId="0" borderId="17" xfId="0" applyBorder="1"/>
    <xf numFmtId="0" fontId="4" fillId="5" borderId="29" xfId="0" applyFont="1" applyFill="1" applyBorder="1" applyAlignment="1">
      <alignment horizontal="center" vertical="center" wrapText="1"/>
    </xf>
    <xf numFmtId="6" fontId="17" fillId="8" borderId="29" xfId="4" applyNumberFormat="1" applyFont="1" applyFill="1" applyBorder="1" applyAlignment="1">
      <alignment horizontal="center" vertical="center"/>
    </xf>
    <xf numFmtId="42" fontId="17" fillId="0" borderId="39" xfId="4" applyFont="1" applyBorder="1" applyAlignment="1">
      <alignment horizontal="center" vertical="center"/>
    </xf>
    <xf numFmtId="42" fontId="17" fillId="8" borderId="0" xfId="4" applyFont="1" applyFill="1" applyBorder="1" applyAlignment="1">
      <alignment horizontal="center" vertical="center"/>
    </xf>
    <xf numFmtId="0" fontId="17" fillId="0" borderId="40" xfId="0" applyFont="1" applyBorder="1" applyAlignment="1">
      <alignment horizontal="center" vertical="center"/>
    </xf>
    <xf numFmtId="0" fontId="4" fillId="5" borderId="52" xfId="0" applyFont="1" applyFill="1" applyBorder="1" applyAlignment="1">
      <alignment horizontal="center" vertical="center" wrapText="1"/>
    </xf>
    <xf numFmtId="0" fontId="4" fillId="5" borderId="29" xfId="0" applyFont="1" applyFill="1" applyBorder="1" applyAlignment="1">
      <alignment vertical="center" wrapText="1"/>
    </xf>
    <xf numFmtId="0" fontId="12" fillId="0" borderId="29" xfId="0" applyFont="1" applyBorder="1"/>
    <xf numFmtId="0" fontId="12" fillId="0" borderId="40" xfId="0" applyFont="1" applyBorder="1"/>
    <xf numFmtId="0" fontId="0" fillId="0" borderId="29" xfId="0" applyBorder="1"/>
    <xf numFmtId="0" fontId="17" fillId="0" borderId="53" xfId="0" applyFont="1" applyBorder="1" applyAlignment="1">
      <alignment vertical="center" wrapText="1"/>
    </xf>
    <xf numFmtId="0" fontId="0" fillId="0" borderId="54" xfId="0" applyBorder="1"/>
    <xf numFmtId="42" fontId="17" fillId="0" borderId="29" xfId="4" applyFont="1" applyBorder="1" applyAlignment="1">
      <alignment horizontal="center" vertical="center"/>
    </xf>
    <xf numFmtId="9" fontId="17" fillId="8" borderId="29" xfId="1" applyFont="1" applyFill="1" applyBorder="1" applyAlignment="1">
      <alignment horizontal="center" vertical="center"/>
    </xf>
    <xf numFmtId="0" fontId="0" fillId="0" borderId="55" xfId="0" applyBorder="1"/>
    <xf numFmtId="0" fontId="4" fillId="5" borderId="55" xfId="0" applyFont="1" applyFill="1" applyBorder="1" applyAlignment="1">
      <alignment horizontal="center" vertical="center" wrapText="1"/>
    </xf>
    <xf numFmtId="42" fontId="17" fillId="0" borderId="56" xfId="4" applyFont="1" applyBorder="1" applyAlignment="1">
      <alignment horizontal="center" vertical="center"/>
    </xf>
    <xf numFmtId="0" fontId="7" fillId="0" borderId="55" xfId="0" applyFont="1" applyBorder="1" applyAlignment="1">
      <alignment horizontal="center"/>
    </xf>
    <xf numFmtId="42" fontId="17" fillId="8" borderId="29" xfId="4" applyFont="1" applyFill="1" applyBorder="1" applyAlignment="1">
      <alignment horizontal="left" vertical="center"/>
    </xf>
    <xf numFmtId="0" fontId="0" fillId="0" borderId="0" xfId="0" applyAlignment="1">
      <alignment wrapText="1"/>
    </xf>
  </cellXfs>
  <cellStyles count="6">
    <cellStyle name="Hipervínculo" xfId="2" builtinId="8"/>
    <cellStyle name="Moneda [0]" xfId="4" builtinId="7"/>
    <cellStyle name="Normal" xfId="0" builtinId="0"/>
    <cellStyle name="Normal 2" xfId="3"/>
    <cellStyle name="Normal 3" xfId="5"/>
    <cellStyle name="Porcentaje" xfId="1" builtinId="5"/>
  </cellStyles>
  <dxfs count="71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68CF78F-59E4-4EF9-A02C-515971E322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EEDF3C3E-0EC1-4B16-AB8D-A9E5C3853672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3AE6BFC8-849B-4CA5-B88D-E9728CCF0019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B2280E4F-C1CD-4BB5-BB55-E1BC6DCBF494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BDF5AE80-0ADA-49EA-A9F3-CF6E484CEF81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050A06E1-B747-4F36-A99E-BE5B8E69DD55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29FECD7E-B9A5-4411-9C0C-73EB7AA8BC8C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9F7F3089-2EA8-48C6-91ED-385EB4C750A5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156B387B-3C62-487F-A8FC-58BACF415FAA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F8687681-5D99-44DF-942D-D53C46B414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088D8831-46F9-46D7-B980-D99BFEE5D85E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D79E6815-E67B-4A08-A3FA-511632D19A28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E2835181-A3EC-4DC5-9AE2-3005F6A40632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1DF38159-41B4-4A16-81BE-50B520C49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02C01AE5-6E44-4CA5-830D-3A87915FB8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4DF74043-13EA-46A5-8F9E-16EAFD7ECCEF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A0EC7528-60F0-44DF-AC8C-4D13B69A8B2A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ED4761FC-1CAE-450F-8E28-F96C34CDFA72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E982BC48-542E-418F-9B7A-F9B78DB46B7E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FE8451C4-2446-4F18-A88C-AD0B028984E2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F7A8BD5A-76B6-413F-8AF3-DAA1A68C45AD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A9FC7F9F-E0DC-4B9C-BFE4-76FAAF35E57B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2080B567-A669-4479-AE5B-2E333B5342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08ACB4C8-FAF9-45CE-8788-DE08539B9A23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5CDA15C9-36C1-4E2B-B571-D9F4E2596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452437</xdr:colOff>
      <xdr:row>2</xdr:row>
      <xdr:rowOff>142875</xdr:rowOff>
    </xdr:from>
    <xdr:to>
      <xdr:col>4</xdr:col>
      <xdr:colOff>1056222</xdr:colOff>
      <xdr:row>2</xdr:row>
      <xdr:rowOff>1142999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E577FFF-0DF0-4AE9-BD7B-4494E2DAB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0" y="523875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904875</xdr:colOff>
      <xdr:row>3</xdr:row>
      <xdr:rowOff>119063</xdr:rowOff>
    </xdr:from>
    <xdr:to>
      <xdr:col>4</xdr:col>
      <xdr:colOff>1008596</xdr:colOff>
      <xdr:row>3</xdr:row>
      <xdr:rowOff>1119187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BBC3A78-6B72-45EF-8869-6EA650C40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6625" y="690563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666750</xdr:colOff>
      <xdr:row>3</xdr:row>
      <xdr:rowOff>95250</xdr:rowOff>
    </xdr:from>
    <xdr:to>
      <xdr:col>4</xdr:col>
      <xdr:colOff>770471</xdr:colOff>
      <xdr:row>3</xdr:row>
      <xdr:rowOff>1095374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4A080DA-D26D-44C0-BE2B-D47BF5A26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0" y="666750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1071562</xdr:colOff>
      <xdr:row>3</xdr:row>
      <xdr:rowOff>119062</xdr:rowOff>
    </xdr:from>
    <xdr:to>
      <xdr:col>4</xdr:col>
      <xdr:colOff>1175283</xdr:colOff>
      <xdr:row>3</xdr:row>
      <xdr:rowOff>1119186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D57815C-4D0E-4FC8-9A80-87D4D9BAF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3312" y="690562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1071562</xdr:colOff>
      <xdr:row>3</xdr:row>
      <xdr:rowOff>119062</xdr:rowOff>
    </xdr:from>
    <xdr:to>
      <xdr:col>4</xdr:col>
      <xdr:colOff>1175283</xdr:colOff>
      <xdr:row>3</xdr:row>
      <xdr:rowOff>1119186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841C036-7A2C-47C2-BF82-46B0778F5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5702" y="675322"/>
          <a:ext cx="5757761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1071562</xdr:colOff>
      <xdr:row>3</xdr:row>
      <xdr:rowOff>119062</xdr:rowOff>
    </xdr:from>
    <xdr:to>
      <xdr:col>4</xdr:col>
      <xdr:colOff>1175283</xdr:colOff>
      <xdr:row>3</xdr:row>
      <xdr:rowOff>1119186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884FA96-D968-4E6C-B389-2D693D00D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8082" y="675322"/>
          <a:ext cx="5757761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G11" sqref="G11"/>
    </sheetView>
  </sheetViews>
  <sheetFormatPr baseColWidth="10" defaultColWidth="10.90625" defaultRowHeight="14.5"/>
  <cols>
    <col min="1" max="2" width="1.453125" style="1" customWidth="1"/>
    <col min="3" max="3" width="73.08984375" style="1" customWidth="1"/>
    <col min="4" max="4" width="85.90625" style="1" customWidth="1"/>
    <col min="5" max="5" width="1.453125" style="1" customWidth="1"/>
    <col min="6" max="16384" width="10.90625" style="1"/>
  </cols>
  <sheetData>
    <row r="1" spans="2:5" ht="7.5" customHeight="1" thickBot="1"/>
    <row r="2" spans="2:5" ht="8.15" customHeight="1" thickTop="1">
      <c r="B2" s="2"/>
      <c r="C2" s="3"/>
      <c r="D2" s="3"/>
      <c r="E2" s="4"/>
    </row>
    <row r="3" spans="2:5" ht="63.75" customHeight="1">
      <c r="B3" s="5"/>
      <c r="C3" s="78" t="s">
        <v>90</v>
      </c>
      <c r="D3" s="79"/>
      <c r="E3" s="6"/>
    </row>
    <row r="4" spans="2:5">
      <c r="B4" s="5"/>
      <c r="C4" s="80"/>
      <c r="D4" s="80"/>
      <c r="E4" s="6"/>
    </row>
    <row r="5" spans="2:5">
      <c r="B5" s="5"/>
      <c r="C5" s="80"/>
      <c r="D5" s="80"/>
      <c r="E5" s="6"/>
    </row>
    <row r="6" spans="2:5">
      <c r="B6" s="5"/>
      <c r="C6" s="80"/>
      <c r="D6" s="80"/>
      <c r="E6" s="6"/>
    </row>
    <row r="7" spans="2:5">
      <c r="B7" s="5"/>
      <c r="C7" s="80"/>
      <c r="D7" s="80"/>
      <c r="E7" s="6"/>
    </row>
    <row r="8" spans="2:5" ht="20.149999999999999" customHeight="1">
      <c r="B8" s="5"/>
      <c r="C8" s="80"/>
      <c r="D8" s="80"/>
      <c r="E8" s="6"/>
    </row>
    <row r="9" spans="2:5" ht="18" customHeight="1">
      <c r="B9" s="5"/>
      <c r="C9" s="80"/>
      <c r="D9" s="80"/>
      <c r="E9" s="6"/>
    </row>
    <row r="10" spans="2:5">
      <c r="B10" s="5"/>
      <c r="C10" s="80"/>
      <c r="D10" s="80"/>
      <c r="E10" s="6"/>
    </row>
    <row r="11" spans="2:5" ht="108" customHeight="1">
      <c r="B11" s="5"/>
      <c r="C11" s="80"/>
      <c r="D11" s="80"/>
      <c r="E11" s="6"/>
    </row>
    <row r="12" spans="2:5">
      <c r="B12" s="5"/>
      <c r="C12" s="80"/>
      <c r="D12" s="80"/>
      <c r="E12" s="6"/>
    </row>
    <row r="13" spans="2:5">
      <c r="B13" s="5"/>
      <c r="C13" s="80"/>
      <c r="D13" s="80"/>
      <c r="E13" s="6"/>
    </row>
    <row r="14" spans="2:5" ht="17.149999999999999" customHeight="1">
      <c r="B14" s="5"/>
      <c r="C14" s="80"/>
      <c r="D14" s="80"/>
      <c r="E14" s="6"/>
    </row>
    <row r="15" spans="2:5">
      <c r="B15" s="5"/>
      <c r="C15" s="80"/>
      <c r="D15" s="80"/>
      <c r="E15" s="6"/>
    </row>
    <row r="16" spans="2:5">
      <c r="B16" s="5"/>
      <c r="C16" s="80"/>
      <c r="D16" s="80"/>
      <c r="E16" s="6"/>
    </row>
    <row r="17" spans="2:6">
      <c r="B17" s="5"/>
      <c r="C17" s="80"/>
      <c r="D17" s="80"/>
      <c r="E17" s="6"/>
    </row>
    <row r="18" spans="2:6">
      <c r="B18" s="5"/>
      <c r="C18" s="80"/>
      <c r="D18" s="80"/>
      <c r="E18" s="6"/>
    </row>
    <row r="19" spans="2:6">
      <c r="B19" s="5"/>
      <c r="C19" s="80"/>
      <c r="D19" s="80"/>
      <c r="E19" s="6"/>
    </row>
    <row r="20" spans="2:6">
      <c r="B20" s="5"/>
      <c r="C20" s="80"/>
      <c r="D20" s="80"/>
      <c r="E20" s="6"/>
    </row>
    <row r="21" spans="2:6">
      <c r="B21" s="5"/>
      <c r="C21" s="80"/>
      <c r="D21" s="80"/>
      <c r="E21" s="6"/>
    </row>
    <row r="22" spans="2:6">
      <c r="B22" s="5"/>
      <c r="C22" s="80"/>
      <c r="D22" s="80"/>
      <c r="E22" s="6"/>
    </row>
    <row r="23" spans="2:6" ht="35.15" customHeight="1">
      <c r="B23" s="5"/>
      <c r="C23" s="80"/>
      <c r="D23" s="80"/>
      <c r="E23" s="6"/>
    </row>
    <row r="24" spans="2:6" ht="17.149999999999999" customHeight="1">
      <c r="B24" s="5"/>
      <c r="C24" s="77" t="s">
        <v>0</v>
      </c>
      <c r="D24" s="77"/>
      <c r="E24" s="6"/>
    </row>
    <row r="25" spans="2:6" ht="18.5">
      <c r="B25" s="5"/>
      <c r="C25" s="65" t="s">
        <v>1</v>
      </c>
      <c r="D25" s="66" t="s">
        <v>91</v>
      </c>
      <c r="E25" s="7"/>
      <c r="F25" s="8"/>
    </row>
    <row r="26" spans="2:6" ht="18.5">
      <c r="B26" s="5"/>
      <c r="C26" s="67" t="s">
        <v>92</v>
      </c>
      <c r="D26" s="66" t="s">
        <v>93</v>
      </c>
      <c r="E26" s="7"/>
      <c r="F26" s="8"/>
    </row>
    <row r="27" spans="2:6" ht="55.5">
      <c r="B27" s="5"/>
      <c r="C27" s="67" t="s">
        <v>2</v>
      </c>
      <c r="D27" s="66" t="s">
        <v>94</v>
      </c>
      <c r="E27" s="7"/>
      <c r="F27" s="8"/>
    </row>
    <row r="28" spans="2:6" ht="38.4" customHeight="1">
      <c r="B28" s="5"/>
      <c r="C28" s="67" t="s">
        <v>4</v>
      </c>
      <c r="D28" s="66" t="s">
        <v>95</v>
      </c>
      <c r="E28" s="7"/>
      <c r="F28" s="9"/>
    </row>
    <row r="29" spans="2:6" ht="74">
      <c r="B29" s="5"/>
      <c r="C29" s="65" t="s">
        <v>5</v>
      </c>
      <c r="D29" s="66" t="s">
        <v>96</v>
      </c>
      <c r="E29" s="7"/>
      <c r="F29" s="9"/>
    </row>
    <row r="30" spans="2:6" ht="78.650000000000006" customHeight="1">
      <c r="B30" s="5"/>
      <c r="C30" s="65" t="s">
        <v>6</v>
      </c>
      <c r="D30" s="66" t="s">
        <v>97</v>
      </c>
      <c r="E30" s="7"/>
      <c r="F30" s="9"/>
    </row>
    <row r="31" spans="2:6" ht="24" customHeight="1">
      <c r="B31" s="5"/>
      <c r="C31" s="65" t="s">
        <v>7</v>
      </c>
      <c r="D31" s="66" t="s">
        <v>98</v>
      </c>
      <c r="E31" s="7"/>
      <c r="F31" s="9"/>
    </row>
    <row r="32" spans="2:6" ht="78" customHeight="1">
      <c r="B32" s="5"/>
      <c r="C32" s="67" t="s">
        <v>8</v>
      </c>
      <c r="D32" s="66" t="s">
        <v>99</v>
      </c>
      <c r="E32" s="7"/>
      <c r="F32" s="9"/>
    </row>
    <row r="33" spans="2:6" ht="37">
      <c r="B33" s="5"/>
      <c r="C33" s="67" t="s">
        <v>9</v>
      </c>
      <c r="D33" s="66" t="s">
        <v>100</v>
      </c>
      <c r="E33" s="7"/>
      <c r="F33" s="8"/>
    </row>
    <row r="34" spans="2:6" ht="18.5">
      <c r="B34" s="5"/>
      <c r="C34" s="67" t="s">
        <v>10</v>
      </c>
      <c r="D34" s="66" t="s">
        <v>101</v>
      </c>
      <c r="E34" s="7"/>
      <c r="F34" s="9"/>
    </row>
    <row r="35" spans="2:6" ht="37">
      <c r="B35" s="5"/>
      <c r="C35" s="67" t="s">
        <v>11</v>
      </c>
      <c r="D35" s="66" t="s">
        <v>102</v>
      </c>
      <c r="E35" s="7"/>
      <c r="F35" s="9"/>
    </row>
    <row r="36" spans="2:6" ht="63" customHeight="1">
      <c r="B36" s="5"/>
      <c r="C36" s="67" t="s">
        <v>12</v>
      </c>
      <c r="D36" s="68" t="s">
        <v>103</v>
      </c>
      <c r="E36" s="7"/>
      <c r="F36" s="9"/>
    </row>
    <row r="37" spans="2:6" ht="55.5">
      <c r="B37" s="5"/>
      <c r="C37" s="67" t="s">
        <v>13</v>
      </c>
      <c r="D37" s="68" t="s">
        <v>104</v>
      </c>
      <c r="E37" s="7"/>
      <c r="F37" s="9"/>
    </row>
    <row r="38" spans="2:6" ht="84.65" customHeight="1">
      <c r="B38" s="5"/>
      <c r="C38" s="67" t="s">
        <v>105</v>
      </c>
      <c r="D38" s="69" t="s">
        <v>106</v>
      </c>
      <c r="E38" s="7"/>
      <c r="F38" s="9"/>
    </row>
    <row r="39" spans="2:6" ht="74">
      <c r="B39" s="5"/>
      <c r="C39" s="67" t="s">
        <v>14</v>
      </c>
      <c r="D39" s="66" t="s">
        <v>107</v>
      </c>
      <c r="E39" s="7"/>
      <c r="F39" s="9"/>
    </row>
    <row r="40" spans="2:6" ht="74">
      <c r="B40" s="5"/>
      <c r="C40" s="67" t="s">
        <v>108</v>
      </c>
      <c r="D40" s="66" t="s">
        <v>109</v>
      </c>
      <c r="E40" s="7"/>
      <c r="F40" s="8"/>
    </row>
    <row r="41" spans="2:6" ht="136.25" customHeight="1">
      <c r="B41" s="5"/>
      <c r="C41" s="67" t="s">
        <v>110</v>
      </c>
      <c r="D41" s="66" t="s">
        <v>111</v>
      </c>
      <c r="E41" s="7"/>
      <c r="F41" s="8"/>
    </row>
    <row r="42" spans="2:6" ht="54.65" customHeight="1">
      <c r="B42" s="5"/>
      <c r="C42" s="81" t="s">
        <v>15</v>
      </c>
      <c r="D42" s="70" t="s">
        <v>112</v>
      </c>
      <c r="E42" s="7"/>
      <c r="F42" s="8"/>
    </row>
    <row r="43" spans="2:6" ht="56" customHeight="1">
      <c r="B43" s="5"/>
      <c r="C43" s="82"/>
      <c r="D43" s="70" t="s">
        <v>113</v>
      </c>
      <c r="E43" s="7"/>
      <c r="F43" s="8"/>
    </row>
    <row r="44" spans="2:6" ht="14.4" customHeight="1">
      <c r="B44" s="5"/>
      <c r="C44" s="83" t="s">
        <v>114</v>
      </c>
      <c r="D44" s="84"/>
      <c r="E44" s="6"/>
    </row>
    <row r="45" spans="2:6">
      <c r="B45" s="5"/>
      <c r="C45" s="84"/>
      <c r="D45" s="84"/>
      <c r="E45" s="6"/>
    </row>
    <row r="46" spans="2:6">
      <c r="B46" s="5"/>
      <c r="C46" s="84"/>
      <c r="D46" s="84"/>
      <c r="E46" s="6"/>
    </row>
    <row r="47" spans="2:6">
      <c r="B47" s="5"/>
      <c r="C47" s="84"/>
      <c r="D47" s="84"/>
      <c r="E47" s="6"/>
    </row>
    <row r="48" spans="2:6">
      <c r="B48" s="5"/>
      <c r="C48" s="84"/>
      <c r="D48" s="84"/>
      <c r="E48" s="6"/>
    </row>
    <row r="49" spans="2:5">
      <c r="B49" s="5"/>
      <c r="C49" s="84"/>
      <c r="D49" s="84"/>
      <c r="E49" s="6"/>
    </row>
    <row r="50" spans="2:5">
      <c r="B50" s="5"/>
      <c r="C50" s="84"/>
      <c r="D50" s="84"/>
      <c r="E50" s="6"/>
    </row>
    <row r="51" spans="2:5">
      <c r="B51" s="5"/>
      <c r="C51" s="84"/>
      <c r="D51" s="84"/>
      <c r="E51" s="6"/>
    </row>
    <row r="52" spans="2:5">
      <c r="B52" s="5"/>
      <c r="C52" s="84"/>
      <c r="D52" s="84"/>
      <c r="E52" s="6"/>
    </row>
    <row r="53" spans="2:5">
      <c r="B53" s="5"/>
      <c r="C53" s="84"/>
      <c r="D53" s="84"/>
      <c r="E53" s="6"/>
    </row>
    <row r="54" spans="2:5" ht="69.900000000000006" customHeight="1">
      <c r="B54" s="5"/>
      <c r="C54" s="84"/>
      <c r="D54" s="84"/>
      <c r="E54" s="6"/>
    </row>
    <row r="55" spans="2:5" ht="69.900000000000006" customHeight="1">
      <c r="B55" s="5"/>
      <c r="C55" s="84"/>
      <c r="D55" s="84"/>
      <c r="E55" s="6"/>
    </row>
    <row r="56" spans="2:5" ht="69.900000000000006" customHeight="1">
      <c r="B56" s="5"/>
      <c r="C56" s="84"/>
      <c r="D56" s="84"/>
      <c r="E56" s="6"/>
    </row>
    <row r="57" spans="2:5" ht="69.900000000000006" customHeight="1">
      <c r="B57" s="5"/>
      <c r="C57" s="84"/>
      <c r="D57" s="84"/>
      <c r="E57" s="6"/>
    </row>
    <row r="58" spans="2:5" ht="69.900000000000006" customHeight="1">
      <c r="B58" s="5"/>
      <c r="C58" s="84"/>
      <c r="D58" s="84"/>
      <c r="E58" s="6"/>
    </row>
    <row r="59" spans="2:5" ht="69.900000000000006" customHeight="1">
      <c r="B59" s="5"/>
      <c r="C59" s="84"/>
      <c r="D59" s="84"/>
      <c r="E59" s="6"/>
    </row>
    <row r="60" spans="2:5">
      <c r="B60" s="5"/>
      <c r="C60" s="84"/>
      <c r="D60" s="84"/>
      <c r="E60" s="6"/>
    </row>
    <row r="61" spans="2:5">
      <c r="B61" s="5"/>
      <c r="C61" s="84"/>
      <c r="D61" s="84"/>
      <c r="E61" s="6"/>
    </row>
    <row r="62" spans="2:5" ht="20">
      <c r="B62" s="5"/>
      <c r="C62" s="77" t="s">
        <v>16</v>
      </c>
      <c r="D62" s="77"/>
      <c r="E62" s="6"/>
    </row>
    <row r="63" spans="2:5">
      <c r="B63" s="5"/>
      <c r="C63" s="85"/>
      <c r="D63" s="86"/>
      <c r="E63" s="6"/>
    </row>
    <row r="64" spans="2:5" ht="69.900000000000006" customHeight="1">
      <c r="B64" s="5"/>
      <c r="C64" s="87"/>
      <c r="D64" s="88"/>
      <c r="E64" s="6"/>
    </row>
    <row r="65" spans="2:5" ht="69.900000000000006" customHeight="1">
      <c r="B65" s="5"/>
      <c r="C65" s="87"/>
      <c r="D65" s="88"/>
      <c r="E65" s="6"/>
    </row>
    <row r="66" spans="2:5" ht="69.900000000000006" customHeight="1">
      <c r="B66" s="5"/>
      <c r="C66" s="87"/>
      <c r="D66" s="88"/>
      <c r="E66" s="6"/>
    </row>
    <row r="67" spans="2:5" ht="69.900000000000006" customHeight="1">
      <c r="B67" s="5"/>
      <c r="C67" s="87"/>
      <c r="D67" s="88"/>
      <c r="E67" s="6"/>
    </row>
    <row r="68" spans="2:5">
      <c r="B68" s="5"/>
      <c r="C68" s="87"/>
      <c r="D68" s="88"/>
      <c r="E68" s="6"/>
    </row>
    <row r="69" spans="2:5">
      <c r="B69" s="5"/>
      <c r="C69" s="87"/>
      <c r="D69" s="88"/>
      <c r="E69" s="6"/>
    </row>
    <row r="70" spans="2:5" ht="48.65" customHeight="1">
      <c r="B70" s="5"/>
      <c r="C70" s="87"/>
      <c r="D70" s="88"/>
      <c r="E70" s="6"/>
    </row>
    <row r="71" spans="2:5" ht="20">
      <c r="B71" s="5"/>
      <c r="C71" s="89" t="s">
        <v>17</v>
      </c>
      <c r="D71" s="89"/>
      <c r="E71" s="6"/>
    </row>
    <row r="72" spans="2:5" ht="73">
      <c r="B72" s="5"/>
      <c r="C72" s="67" t="s">
        <v>18</v>
      </c>
      <c r="D72" s="71" t="s">
        <v>115</v>
      </c>
      <c r="E72" s="7"/>
    </row>
    <row r="73" spans="2:5" ht="63" customHeight="1">
      <c r="B73" s="5"/>
      <c r="C73" s="72" t="s">
        <v>19</v>
      </c>
      <c r="D73" s="71" t="s">
        <v>116</v>
      </c>
      <c r="E73" s="7"/>
    </row>
    <row r="74" spans="2:5" ht="38.4" customHeight="1">
      <c r="B74" s="5"/>
      <c r="C74" s="72" t="s">
        <v>20</v>
      </c>
      <c r="D74" s="71" t="s">
        <v>3</v>
      </c>
      <c r="E74" s="7"/>
    </row>
    <row r="75" spans="2:5" ht="28.25" customHeight="1">
      <c r="B75" s="5"/>
      <c r="C75" s="72" t="s">
        <v>21</v>
      </c>
      <c r="D75" s="71" t="s">
        <v>117</v>
      </c>
      <c r="E75" s="7"/>
    </row>
    <row r="76" spans="2:5" ht="44.4" customHeight="1">
      <c r="B76" s="5"/>
      <c r="C76" s="72" t="s">
        <v>22</v>
      </c>
      <c r="D76" s="71" t="s">
        <v>118</v>
      </c>
      <c r="E76" s="7"/>
    </row>
    <row r="77" spans="2:5" ht="37">
      <c r="B77" s="5"/>
      <c r="C77" s="72" t="s">
        <v>23</v>
      </c>
      <c r="D77" s="71" t="s">
        <v>24</v>
      </c>
      <c r="E77" s="7"/>
    </row>
    <row r="78" spans="2:5" ht="44" customHeight="1">
      <c r="B78" s="5"/>
      <c r="C78" s="73" t="s">
        <v>25</v>
      </c>
      <c r="D78" s="71" t="s">
        <v>119</v>
      </c>
      <c r="E78" s="7"/>
    </row>
    <row r="79" spans="2:5" ht="37">
      <c r="B79" s="5"/>
      <c r="C79" s="72" t="s">
        <v>26</v>
      </c>
      <c r="D79" s="71" t="s">
        <v>120</v>
      </c>
      <c r="E79" s="7"/>
    </row>
    <row r="80" spans="2:5" ht="37">
      <c r="B80" s="5"/>
      <c r="C80" s="72" t="s">
        <v>27</v>
      </c>
      <c r="D80" s="71" t="s">
        <v>28</v>
      </c>
      <c r="E80" s="7"/>
    </row>
    <row r="81" spans="2:5" ht="37">
      <c r="B81" s="5"/>
      <c r="C81" s="72" t="s">
        <v>29</v>
      </c>
      <c r="D81" s="71" t="s">
        <v>121</v>
      </c>
      <c r="E81" s="7"/>
    </row>
    <row r="82" spans="2:5" ht="18.5">
      <c r="B82" s="5"/>
      <c r="C82" s="72" t="s">
        <v>30</v>
      </c>
      <c r="D82" s="71" t="s">
        <v>122</v>
      </c>
      <c r="E82" s="7"/>
    </row>
    <row r="83" spans="2:5" ht="37">
      <c r="B83" s="5"/>
      <c r="C83" s="72" t="s">
        <v>31</v>
      </c>
      <c r="D83" s="71" t="s">
        <v>123</v>
      </c>
      <c r="E83" s="7"/>
    </row>
    <row r="84" spans="2:5" ht="39.65" customHeight="1">
      <c r="B84" s="5"/>
      <c r="C84" s="72" t="s">
        <v>32</v>
      </c>
      <c r="D84" s="71" t="s">
        <v>124</v>
      </c>
      <c r="E84" s="7"/>
    </row>
    <row r="85" spans="2:5" ht="81.650000000000006" customHeight="1">
      <c r="B85" s="5"/>
      <c r="C85" s="72" t="s">
        <v>33</v>
      </c>
      <c r="D85" s="71" t="s">
        <v>125</v>
      </c>
      <c r="E85" s="7"/>
    </row>
    <row r="86" spans="2:5" ht="110" customHeight="1">
      <c r="B86" s="5"/>
      <c r="C86" s="72" t="s">
        <v>110</v>
      </c>
      <c r="D86" s="74" t="s">
        <v>126</v>
      </c>
      <c r="E86" s="7"/>
    </row>
    <row r="87" spans="2:5" ht="66" customHeight="1">
      <c r="B87" s="5"/>
      <c r="C87" s="90" t="s">
        <v>34</v>
      </c>
      <c r="D87" s="75" t="s">
        <v>112</v>
      </c>
      <c r="E87" s="7"/>
    </row>
    <row r="88" spans="2:5" ht="54.65" customHeight="1">
      <c r="B88" s="5"/>
      <c r="C88" s="91"/>
      <c r="D88" s="76" t="s">
        <v>127</v>
      </c>
      <c r="E88" s="7"/>
    </row>
    <row r="89" spans="2:5" ht="187.5" customHeight="1">
      <c r="B89" s="5"/>
      <c r="C89" s="92" t="s">
        <v>128</v>
      </c>
      <c r="D89" s="93"/>
      <c r="E89" s="6"/>
    </row>
    <row r="90" spans="2:5" ht="69.900000000000006" customHeight="1">
      <c r="B90" s="5"/>
      <c r="C90" s="80"/>
      <c r="D90" s="80"/>
      <c r="E90" s="6"/>
    </row>
    <row r="91" spans="2:5" ht="69.900000000000006" customHeight="1">
      <c r="B91" s="5"/>
      <c r="C91" s="80"/>
      <c r="D91" s="80"/>
      <c r="E91" s="6"/>
    </row>
    <row r="92" spans="2:5" ht="69.900000000000006" customHeight="1">
      <c r="B92" s="5"/>
      <c r="C92" s="80"/>
      <c r="D92" s="80"/>
      <c r="E92" s="6"/>
    </row>
    <row r="93" spans="2:5" ht="69.900000000000006" customHeight="1">
      <c r="B93" s="5"/>
      <c r="C93" s="80"/>
      <c r="D93" s="80"/>
      <c r="E93" s="6"/>
    </row>
    <row r="94" spans="2:5">
      <c r="B94" s="5"/>
      <c r="C94" s="80"/>
      <c r="D94" s="80"/>
      <c r="E94" s="6"/>
    </row>
    <row r="95" spans="2:5" ht="8.15" customHeight="1" thickBot="1">
      <c r="B95" s="10"/>
      <c r="C95" s="11"/>
      <c r="D95" s="11"/>
      <c r="E95" s="12"/>
    </row>
    <row r="96" spans="2:5" ht="15" thickTop="1"/>
    <row r="97" spans="3:3" hidden="1"/>
    <row r="98" spans="3:3" hidden="1">
      <c r="C98" s="1" t="s">
        <v>129</v>
      </c>
    </row>
    <row r="99" spans="3:3" hidden="1">
      <c r="C99" s="1" t="s">
        <v>130</v>
      </c>
    </row>
    <row r="100" spans="3:3" hidden="1">
      <c r="C100" s="1" t="s">
        <v>65</v>
      </c>
    </row>
    <row r="101" spans="3:3" hidden="1"/>
  </sheetData>
  <mergeCells count="11">
    <mergeCell ref="C63:D70"/>
    <mergeCell ref="C71:D71"/>
    <mergeCell ref="C87:C88"/>
    <mergeCell ref="C89:D89"/>
    <mergeCell ref="C90:D94"/>
    <mergeCell ref="C62:D62"/>
    <mergeCell ref="C3:D3"/>
    <mergeCell ref="C4:D23"/>
    <mergeCell ref="C24:D24"/>
    <mergeCell ref="C42:C43"/>
    <mergeCell ref="C44:D61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54"/>
  <sheetViews>
    <sheetView showGridLines="0" zoomScale="11" zoomScaleNormal="11" workbookViewId="0">
      <selection activeCell="D46" sqref="D46:D54"/>
    </sheetView>
  </sheetViews>
  <sheetFormatPr baseColWidth="10" defaultColWidth="11.453125" defaultRowHeight="15.5"/>
  <cols>
    <col min="1" max="1" width="3" style="13" customWidth="1"/>
    <col min="2" max="2" width="30.453125" style="13" customWidth="1"/>
    <col min="3" max="3" width="26.36328125" style="53" customWidth="1"/>
    <col min="4" max="4" width="48.6328125" style="13" customWidth="1"/>
    <col min="5" max="5" width="17" style="13" customWidth="1"/>
    <col min="6" max="7" width="13" style="13" customWidth="1"/>
    <col min="8" max="8" width="18.90625" style="13" customWidth="1"/>
    <col min="9" max="9" width="25.54296875" style="13" bestFit="1" customWidth="1"/>
    <col min="10" max="10" width="24.54296875" style="13" bestFit="1" customWidth="1"/>
    <col min="11" max="11" width="22.6328125" style="13" bestFit="1" customWidth="1"/>
    <col min="12" max="12" width="24" style="13" bestFit="1" customWidth="1"/>
    <col min="13" max="13" width="20.90625" style="13" bestFit="1" customWidth="1"/>
    <col min="14" max="15" width="31.36328125" style="13" bestFit="1" customWidth="1"/>
    <col min="16" max="16" width="31.36328125" style="13" customWidth="1"/>
    <col min="17" max="17" width="30.08984375" style="13" customWidth="1"/>
    <col min="18" max="18" width="42.36328125" style="13" bestFit="1" customWidth="1"/>
    <col min="19" max="19" width="85.36328125" style="13" customWidth="1"/>
    <col min="20" max="16384" width="11.453125" style="13"/>
  </cols>
  <sheetData>
    <row r="1" spans="2:19" ht="5.4" customHeight="1"/>
    <row r="2" spans="2:19" ht="8" customHeight="1" thickBot="1"/>
    <row r="3" spans="2:19" ht="108" customHeight="1" thickBot="1">
      <c r="B3" s="101"/>
      <c r="C3" s="102"/>
      <c r="D3" s="102"/>
      <c r="E3" s="102"/>
      <c r="F3" s="103"/>
      <c r="G3" s="101" t="s">
        <v>35</v>
      </c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3"/>
    </row>
    <row r="4" spans="2:19">
      <c r="B4" s="106" t="s">
        <v>36</v>
      </c>
      <c r="C4" s="96"/>
      <c r="D4" s="96"/>
      <c r="E4" s="97" t="s">
        <v>37</v>
      </c>
      <c r="F4" s="97"/>
      <c r="G4" s="97"/>
      <c r="H4" s="97"/>
      <c r="I4" s="96" t="s">
        <v>38</v>
      </c>
      <c r="J4" s="96"/>
      <c r="K4" s="97" t="s">
        <v>39</v>
      </c>
      <c r="L4" s="97"/>
      <c r="M4" s="97"/>
      <c r="N4" s="97"/>
      <c r="O4" s="97"/>
      <c r="P4" s="97"/>
      <c r="Q4" s="97"/>
      <c r="R4" s="97"/>
      <c r="S4" s="110"/>
    </row>
    <row r="5" spans="2:19" ht="41.4" customHeight="1">
      <c r="B5" s="107" t="s">
        <v>40</v>
      </c>
      <c r="C5" s="108"/>
      <c r="D5" s="108"/>
      <c r="E5" s="98" t="s">
        <v>41</v>
      </c>
      <c r="F5" s="98"/>
      <c r="G5" s="98"/>
      <c r="H5" s="98"/>
      <c r="I5" s="108" t="s">
        <v>42</v>
      </c>
      <c r="J5" s="108"/>
      <c r="K5" s="98" t="s">
        <v>43</v>
      </c>
      <c r="L5" s="98"/>
      <c r="M5" s="98"/>
      <c r="N5" s="98"/>
      <c r="O5" s="98"/>
      <c r="P5" s="98"/>
      <c r="Q5" s="98"/>
      <c r="R5" s="98"/>
      <c r="S5" s="109"/>
    </row>
    <row r="6" spans="2:19" ht="54" customHeight="1">
      <c r="B6" s="107" t="s">
        <v>44</v>
      </c>
      <c r="C6" s="108"/>
      <c r="D6" s="108"/>
      <c r="E6" s="113"/>
      <c r="F6" s="113"/>
      <c r="G6" s="113"/>
      <c r="H6" s="113"/>
      <c r="I6" s="108"/>
      <c r="J6" s="108"/>
      <c r="K6" s="98"/>
      <c r="L6" s="98"/>
      <c r="M6" s="98"/>
      <c r="N6" s="98"/>
      <c r="O6" s="98"/>
      <c r="P6" s="98"/>
      <c r="Q6" s="98"/>
      <c r="R6" s="98"/>
      <c r="S6" s="109"/>
    </row>
    <row r="7" spans="2:19" s="50" customFormat="1" ht="87" customHeight="1">
      <c r="B7" s="55" t="s">
        <v>45</v>
      </c>
      <c r="C7" s="54" t="s">
        <v>46</v>
      </c>
      <c r="D7" s="51" t="s">
        <v>47</v>
      </c>
      <c r="E7" s="51" t="s">
        <v>48</v>
      </c>
      <c r="F7" s="104" t="s">
        <v>49</v>
      </c>
      <c r="G7" s="105"/>
      <c r="H7" s="51" t="s">
        <v>50</v>
      </c>
      <c r="I7" s="51" t="s">
        <v>51</v>
      </c>
      <c r="J7" s="51" t="s">
        <v>52</v>
      </c>
      <c r="K7" s="51" t="s">
        <v>53</v>
      </c>
      <c r="L7" s="51" t="s">
        <v>54</v>
      </c>
      <c r="M7" s="51" t="s">
        <v>55</v>
      </c>
      <c r="N7" s="51" t="s">
        <v>56</v>
      </c>
      <c r="O7" s="51" t="s">
        <v>57</v>
      </c>
      <c r="P7" s="51" t="s">
        <v>58</v>
      </c>
      <c r="Q7" s="51" t="s">
        <v>59</v>
      </c>
      <c r="R7" s="51" t="s">
        <v>60</v>
      </c>
      <c r="S7" s="52" t="s">
        <v>61</v>
      </c>
    </row>
    <row r="8" spans="2:19" ht="62">
      <c r="B8" s="99" t="s">
        <v>62</v>
      </c>
      <c r="C8" s="94" t="s">
        <v>63</v>
      </c>
      <c r="D8" s="95" t="s">
        <v>64</v>
      </c>
      <c r="E8" s="48">
        <v>1</v>
      </c>
      <c r="F8" s="14">
        <v>3</v>
      </c>
      <c r="G8" s="15" t="str">
        <f t="shared" ref="G8:G10" si="0">IF(F8=E8,"Corresponde","Distinto")</f>
        <v>Distinto</v>
      </c>
      <c r="H8" s="16">
        <v>0.1</v>
      </c>
      <c r="I8" s="16">
        <v>0.1</v>
      </c>
      <c r="J8" s="17">
        <f t="shared" ref="J8:J10" si="1">IFERROR(I8/H8,0)</f>
        <v>1</v>
      </c>
      <c r="K8" s="135" t="s">
        <v>131</v>
      </c>
      <c r="L8" s="135" t="s">
        <v>132</v>
      </c>
      <c r="M8" s="136" t="s">
        <v>133</v>
      </c>
      <c r="N8" s="137">
        <v>4941268664696620</v>
      </c>
      <c r="O8" s="138">
        <v>-7405069367981310</v>
      </c>
      <c r="P8" s="56" t="s">
        <v>130</v>
      </c>
      <c r="Q8" s="139" t="s">
        <v>134</v>
      </c>
      <c r="R8" s="19" t="s">
        <v>135</v>
      </c>
      <c r="S8" s="20" t="s">
        <v>136</v>
      </c>
    </row>
    <row r="9" spans="2:19" ht="62">
      <c r="B9" s="99"/>
      <c r="C9" s="94"/>
      <c r="D9" s="95"/>
      <c r="E9" s="48">
        <v>2</v>
      </c>
      <c r="F9" s="14">
        <v>3</v>
      </c>
      <c r="G9" s="15" t="str">
        <f t="shared" si="0"/>
        <v>Distinto</v>
      </c>
      <c r="H9" s="16">
        <v>0.1</v>
      </c>
      <c r="I9" s="16">
        <v>0.1</v>
      </c>
      <c r="J9" s="17">
        <f t="shared" si="1"/>
        <v>1</v>
      </c>
      <c r="K9" s="135" t="s">
        <v>131</v>
      </c>
      <c r="L9" s="135" t="s">
        <v>132</v>
      </c>
      <c r="M9" s="136" t="s">
        <v>133</v>
      </c>
      <c r="N9" s="137">
        <v>4941268664696620</v>
      </c>
      <c r="O9" s="138">
        <v>-7405069367981310</v>
      </c>
      <c r="P9" s="56" t="s">
        <v>130</v>
      </c>
      <c r="Q9" s="139" t="s">
        <v>134</v>
      </c>
      <c r="R9" s="19" t="s">
        <v>135</v>
      </c>
      <c r="S9" s="20" t="s">
        <v>136</v>
      </c>
    </row>
    <row r="10" spans="2:19" ht="62">
      <c r="B10" s="99"/>
      <c r="C10" s="94"/>
      <c r="D10" s="95"/>
      <c r="E10" s="48">
        <v>3</v>
      </c>
      <c r="F10" s="14">
        <v>3</v>
      </c>
      <c r="G10" s="15" t="str">
        <f t="shared" si="0"/>
        <v>Corresponde</v>
      </c>
      <c r="H10" s="16">
        <v>0.1</v>
      </c>
      <c r="I10" s="16">
        <v>0.1</v>
      </c>
      <c r="J10" s="17">
        <f t="shared" si="1"/>
        <v>1</v>
      </c>
      <c r="K10" s="135" t="s">
        <v>131</v>
      </c>
      <c r="L10" s="135" t="s">
        <v>132</v>
      </c>
      <c r="M10" s="136" t="s">
        <v>133</v>
      </c>
      <c r="N10" s="137">
        <v>4941268664696620</v>
      </c>
      <c r="O10" s="138">
        <v>-7405069367981310</v>
      </c>
      <c r="P10" s="56" t="s">
        <v>130</v>
      </c>
      <c r="Q10" s="139" t="s">
        <v>134</v>
      </c>
      <c r="R10" s="19" t="s">
        <v>135</v>
      </c>
      <c r="S10" s="20" t="s">
        <v>136</v>
      </c>
    </row>
    <row r="11" spans="2:19" ht="62">
      <c r="B11" s="99"/>
      <c r="C11" s="94"/>
      <c r="D11" s="95"/>
      <c r="E11" s="48">
        <v>4</v>
      </c>
      <c r="F11" s="14">
        <v>4</v>
      </c>
      <c r="G11" s="15" t="str">
        <f t="shared" ref="G8:G54" si="2">IF(F11=E11,"Corresponde","Distinto")</f>
        <v>Corresponde</v>
      </c>
      <c r="H11" s="16">
        <v>0.14000000000000001</v>
      </c>
      <c r="I11" s="16">
        <v>0.14000000000000001</v>
      </c>
      <c r="J11" s="17">
        <f t="shared" ref="J8:J54" si="3">IFERROR(I11/H11,0)</f>
        <v>1</v>
      </c>
      <c r="K11" s="135" t="s">
        <v>131</v>
      </c>
      <c r="L11" s="135" t="s">
        <v>132</v>
      </c>
      <c r="M11" s="136" t="s">
        <v>133</v>
      </c>
      <c r="N11" s="137">
        <v>4941268664696620</v>
      </c>
      <c r="O11" s="138">
        <v>-7405069367981310</v>
      </c>
      <c r="P11" s="56" t="s">
        <v>130</v>
      </c>
      <c r="Q11" s="139" t="s">
        <v>134</v>
      </c>
      <c r="R11" s="19" t="s">
        <v>135</v>
      </c>
      <c r="S11" s="20" t="s">
        <v>136</v>
      </c>
    </row>
    <row r="12" spans="2:19" ht="62">
      <c r="B12" s="99"/>
      <c r="C12" s="94"/>
      <c r="D12" s="95"/>
      <c r="E12" s="48">
        <v>5</v>
      </c>
      <c r="F12" s="14">
        <v>5</v>
      </c>
      <c r="G12" s="15" t="str">
        <f t="shared" si="2"/>
        <v>Corresponde</v>
      </c>
      <c r="H12" s="16">
        <v>0.14000000000000001</v>
      </c>
      <c r="I12" s="16">
        <v>0.14000000000000001</v>
      </c>
      <c r="J12" s="17">
        <f t="shared" si="3"/>
        <v>1</v>
      </c>
      <c r="K12" s="135" t="s">
        <v>131</v>
      </c>
      <c r="L12" s="135" t="s">
        <v>132</v>
      </c>
      <c r="M12" s="136" t="s">
        <v>133</v>
      </c>
      <c r="N12" s="137">
        <v>4941268664696620</v>
      </c>
      <c r="O12" s="138">
        <v>-7405069367981310</v>
      </c>
      <c r="P12" s="56" t="s">
        <v>130</v>
      </c>
      <c r="Q12" s="139" t="s">
        <v>134</v>
      </c>
      <c r="R12" s="19" t="s">
        <v>135</v>
      </c>
      <c r="S12" s="20" t="s">
        <v>136</v>
      </c>
    </row>
    <row r="13" spans="2:19">
      <c r="B13" s="99"/>
      <c r="C13" s="94"/>
      <c r="D13" s="95"/>
      <c r="E13" s="48">
        <v>6</v>
      </c>
      <c r="F13" s="14"/>
      <c r="G13" s="15" t="str">
        <f t="shared" si="2"/>
        <v>Distinto</v>
      </c>
      <c r="H13" s="16"/>
      <c r="I13" s="16"/>
      <c r="J13" s="17">
        <f t="shared" si="3"/>
        <v>0</v>
      </c>
      <c r="K13" s="18"/>
      <c r="L13" s="18"/>
      <c r="M13" s="18"/>
      <c r="N13" s="18"/>
      <c r="O13" s="18"/>
      <c r="P13" s="56"/>
      <c r="Q13" s="57"/>
      <c r="R13" s="19"/>
      <c r="S13" s="20"/>
    </row>
    <row r="14" spans="2:19">
      <c r="B14" s="99"/>
      <c r="C14" s="94"/>
      <c r="D14" s="95"/>
      <c r="E14" s="48">
        <v>7</v>
      </c>
      <c r="F14" s="14"/>
      <c r="G14" s="15" t="str">
        <f t="shared" si="2"/>
        <v>Distinto</v>
      </c>
      <c r="H14" s="16"/>
      <c r="I14" s="16"/>
      <c r="J14" s="17">
        <f t="shared" si="3"/>
        <v>0</v>
      </c>
      <c r="K14" s="18"/>
      <c r="L14" s="18"/>
      <c r="M14" s="18"/>
      <c r="N14" s="18"/>
      <c r="O14" s="18"/>
      <c r="P14" s="56"/>
      <c r="Q14" s="57"/>
      <c r="R14" s="19"/>
      <c r="S14" s="20"/>
    </row>
    <row r="15" spans="2:19">
      <c r="B15" s="99"/>
      <c r="C15" s="94"/>
      <c r="D15" s="95"/>
      <c r="E15" s="48">
        <v>8</v>
      </c>
      <c r="F15" s="14"/>
      <c r="G15" s="15" t="str">
        <f t="shared" si="2"/>
        <v>Distinto</v>
      </c>
      <c r="H15" s="16"/>
      <c r="I15" s="16"/>
      <c r="J15" s="17">
        <f t="shared" si="3"/>
        <v>0</v>
      </c>
      <c r="K15" s="18"/>
      <c r="L15" s="18"/>
      <c r="M15" s="18"/>
      <c r="N15" s="18"/>
      <c r="O15" s="18"/>
      <c r="P15" s="56"/>
      <c r="Q15" s="57"/>
      <c r="R15" s="19"/>
      <c r="S15" s="20"/>
    </row>
    <row r="16" spans="2:19">
      <c r="B16" s="99"/>
      <c r="C16" s="94"/>
      <c r="D16" s="95"/>
      <c r="E16" s="48">
        <v>9</v>
      </c>
      <c r="F16" s="14"/>
      <c r="G16" s="15" t="str">
        <f t="shared" si="2"/>
        <v>Distinto</v>
      </c>
      <c r="H16" s="16"/>
      <c r="I16" s="16"/>
      <c r="J16" s="17">
        <f t="shared" si="3"/>
        <v>0</v>
      </c>
      <c r="K16" s="18"/>
      <c r="L16" s="18"/>
      <c r="M16" s="18"/>
      <c r="N16" s="18"/>
      <c r="O16" s="18"/>
      <c r="P16" s="56"/>
      <c r="Q16" s="57"/>
      <c r="R16" s="19"/>
      <c r="S16" s="20"/>
    </row>
    <row r="17" spans="2:19">
      <c r="B17" s="99"/>
      <c r="C17" s="94"/>
      <c r="D17" s="95"/>
      <c r="E17" s="48">
        <v>10</v>
      </c>
      <c r="F17" s="14"/>
      <c r="G17" s="15" t="str">
        <f t="shared" si="2"/>
        <v>Distinto</v>
      </c>
      <c r="H17" s="16"/>
      <c r="I17" s="16"/>
      <c r="J17" s="17">
        <f t="shared" si="3"/>
        <v>0</v>
      </c>
      <c r="K17" s="18"/>
      <c r="L17" s="18"/>
      <c r="M17" s="18"/>
      <c r="N17" s="18"/>
      <c r="O17" s="18"/>
      <c r="P17" s="56"/>
      <c r="Q17" s="57"/>
      <c r="R17" s="19"/>
      <c r="S17" s="20"/>
    </row>
    <row r="18" spans="2:19" ht="62">
      <c r="B18" s="99"/>
      <c r="C18" s="94" t="s">
        <v>66</v>
      </c>
      <c r="D18" s="95" t="s">
        <v>67</v>
      </c>
      <c r="E18" s="48">
        <v>1</v>
      </c>
      <c r="F18" s="14">
        <v>3</v>
      </c>
      <c r="G18" s="15" t="str">
        <f t="shared" si="2"/>
        <v>Distinto</v>
      </c>
      <c r="H18" s="16">
        <v>0.2</v>
      </c>
      <c r="I18" s="16">
        <v>0.2</v>
      </c>
      <c r="J18" s="17">
        <f t="shared" si="3"/>
        <v>1</v>
      </c>
      <c r="K18" s="135" t="s">
        <v>131</v>
      </c>
      <c r="L18" s="135" t="s">
        <v>132</v>
      </c>
      <c r="M18" s="136" t="s">
        <v>133</v>
      </c>
      <c r="N18" s="137">
        <v>4941268664696620</v>
      </c>
      <c r="O18" s="138">
        <v>-7405069367981310</v>
      </c>
      <c r="P18" s="56" t="s">
        <v>130</v>
      </c>
      <c r="Q18" s="139" t="s">
        <v>134</v>
      </c>
      <c r="R18" s="19" t="s">
        <v>138</v>
      </c>
      <c r="S18" s="20" t="s">
        <v>137</v>
      </c>
    </row>
    <row r="19" spans="2:19" ht="62">
      <c r="B19" s="99"/>
      <c r="C19" s="94"/>
      <c r="D19" s="95"/>
      <c r="E19" s="48">
        <v>3</v>
      </c>
      <c r="F19" s="14">
        <v>3</v>
      </c>
      <c r="G19" s="15" t="str">
        <f t="shared" si="2"/>
        <v>Corresponde</v>
      </c>
      <c r="H19" s="16">
        <v>0.2</v>
      </c>
      <c r="I19" s="16">
        <v>0.2</v>
      </c>
      <c r="J19" s="17">
        <f t="shared" si="3"/>
        <v>1</v>
      </c>
      <c r="K19" s="135" t="s">
        <v>131</v>
      </c>
      <c r="L19" s="135" t="s">
        <v>132</v>
      </c>
      <c r="M19" s="136" t="s">
        <v>133</v>
      </c>
      <c r="N19" s="137">
        <v>4941268664696620</v>
      </c>
      <c r="O19" s="138">
        <v>-7405069367981310</v>
      </c>
      <c r="P19" s="56" t="s">
        <v>130</v>
      </c>
      <c r="Q19" s="139" t="s">
        <v>134</v>
      </c>
      <c r="R19" s="19" t="s">
        <v>138</v>
      </c>
      <c r="S19" s="20" t="s">
        <v>137</v>
      </c>
    </row>
    <row r="20" spans="2:19" ht="62">
      <c r="B20" s="99"/>
      <c r="C20" s="94"/>
      <c r="D20" s="95"/>
      <c r="E20" s="48">
        <v>5</v>
      </c>
      <c r="F20" s="14">
        <v>5</v>
      </c>
      <c r="G20" s="15" t="str">
        <f t="shared" si="2"/>
        <v>Corresponde</v>
      </c>
      <c r="H20" s="16">
        <v>0.2</v>
      </c>
      <c r="I20" s="16">
        <v>0.2</v>
      </c>
      <c r="J20" s="17">
        <f t="shared" si="3"/>
        <v>1</v>
      </c>
      <c r="K20" s="135" t="s">
        <v>131</v>
      </c>
      <c r="L20" s="135" t="s">
        <v>132</v>
      </c>
      <c r="M20" s="136" t="s">
        <v>133</v>
      </c>
      <c r="N20" s="137">
        <v>4941268664696620</v>
      </c>
      <c r="O20" s="138">
        <v>-7405069367981310</v>
      </c>
      <c r="P20" s="56" t="s">
        <v>130</v>
      </c>
      <c r="Q20" s="139" t="s">
        <v>134</v>
      </c>
      <c r="R20" s="19" t="s">
        <v>138</v>
      </c>
      <c r="S20" s="20" t="s">
        <v>137</v>
      </c>
    </row>
    <row r="21" spans="2:19">
      <c r="B21" s="99"/>
      <c r="C21" s="94"/>
      <c r="D21" s="95"/>
      <c r="E21" s="48">
        <v>7</v>
      </c>
      <c r="F21" s="14"/>
      <c r="G21" s="15" t="str">
        <f t="shared" si="2"/>
        <v>Distinto</v>
      </c>
      <c r="H21" s="16"/>
      <c r="I21" s="16"/>
      <c r="J21" s="17">
        <f t="shared" si="3"/>
        <v>0</v>
      </c>
      <c r="K21" s="18"/>
      <c r="L21" s="18"/>
      <c r="M21" s="18"/>
      <c r="N21" s="18"/>
      <c r="O21" s="18"/>
      <c r="P21" s="56"/>
      <c r="Q21" s="57"/>
      <c r="R21" s="19"/>
      <c r="S21" s="20"/>
    </row>
    <row r="22" spans="2:19">
      <c r="B22" s="99"/>
      <c r="C22" s="94"/>
      <c r="D22" s="95"/>
      <c r="E22" s="48">
        <v>9</v>
      </c>
      <c r="F22" s="14"/>
      <c r="G22" s="15" t="str">
        <f t="shared" si="2"/>
        <v>Distinto</v>
      </c>
      <c r="H22" s="16"/>
      <c r="I22" s="16"/>
      <c r="J22" s="17">
        <f t="shared" si="3"/>
        <v>0</v>
      </c>
      <c r="K22" s="18"/>
      <c r="L22" s="18"/>
      <c r="M22" s="18"/>
      <c r="N22" s="18"/>
      <c r="O22" s="18"/>
      <c r="P22" s="56"/>
      <c r="Q22" s="57"/>
      <c r="R22" s="19"/>
      <c r="S22" s="20"/>
    </row>
    <row r="23" spans="2:19" ht="62">
      <c r="B23" s="99"/>
      <c r="C23" s="94" t="s">
        <v>68</v>
      </c>
      <c r="D23" s="95" t="s">
        <v>69</v>
      </c>
      <c r="E23" s="48">
        <v>1</v>
      </c>
      <c r="F23" s="14">
        <v>3</v>
      </c>
      <c r="G23" s="15" t="str">
        <f t="shared" si="2"/>
        <v>Distinto</v>
      </c>
      <c r="H23" s="16">
        <v>0.2</v>
      </c>
      <c r="I23" s="16">
        <v>0.2</v>
      </c>
      <c r="J23" s="17">
        <f t="shared" si="3"/>
        <v>1</v>
      </c>
      <c r="K23" s="135" t="s">
        <v>131</v>
      </c>
      <c r="L23" s="135" t="s">
        <v>132</v>
      </c>
      <c r="M23" s="136" t="s">
        <v>133</v>
      </c>
      <c r="N23" s="137">
        <v>4941268664696620</v>
      </c>
      <c r="O23" s="138">
        <v>-7405069367981310</v>
      </c>
      <c r="P23" s="56" t="s">
        <v>130</v>
      </c>
      <c r="Q23" s="139" t="s">
        <v>134</v>
      </c>
      <c r="R23" s="19" t="s">
        <v>135</v>
      </c>
      <c r="S23" s="20" t="s">
        <v>136</v>
      </c>
    </row>
    <row r="24" spans="2:19" ht="62">
      <c r="B24" s="99"/>
      <c r="C24" s="94"/>
      <c r="D24" s="95"/>
      <c r="E24" s="48">
        <v>3</v>
      </c>
      <c r="F24" s="14">
        <v>3</v>
      </c>
      <c r="G24" s="15" t="str">
        <f t="shared" si="2"/>
        <v>Corresponde</v>
      </c>
      <c r="H24" s="16">
        <v>0.2</v>
      </c>
      <c r="I24" s="16">
        <v>0.2</v>
      </c>
      <c r="J24" s="17">
        <f t="shared" si="3"/>
        <v>1</v>
      </c>
      <c r="K24" s="135" t="s">
        <v>131</v>
      </c>
      <c r="L24" s="135" t="s">
        <v>132</v>
      </c>
      <c r="M24" s="136" t="s">
        <v>133</v>
      </c>
      <c r="N24" s="137">
        <v>4941268664696620</v>
      </c>
      <c r="O24" s="138">
        <v>-7405069367981310</v>
      </c>
      <c r="P24" s="56" t="s">
        <v>130</v>
      </c>
      <c r="Q24" s="139" t="s">
        <v>134</v>
      </c>
      <c r="R24" s="19" t="s">
        <v>135</v>
      </c>
      <c r="S24" s="20" t="s">
        <v>136</v>
      </c>
    </row>
    <row r="25" spans="2:19" ht="62">
      <c r="B25" s="99"/>
      <c r="C25" s="94"/>
      <c r="D25" s="95"/>
      <c r="E25" s="48">
        <v>5</v>
      </c>
      <c r="F25" s="14">
        <v>5</v>
      </c>
      <c r="G25" s="15" t="str">
        <f t="shared" si="2"/>
        <v>Corresponde</v>
      </c>
      <c r="H25" s="16">
        <v>0.2</v>
      </c>
      <c r="I25" s="16">
        <v>0.2</v>
      </c>
      <c r="J25" s="17">
        <f t="shared" si="3"/>
        <v>1</v>
      </c>
      <c r="K25" s="135" t="s">
        <v>131</v>
      </c>
      <c r="L25" s="135" t="s">
        <v>132</v>
      </c>
      <c r="M25" s="136" t="s">
        <v>133</v>
      </c>
      <c r="N25" s="137">
        <v>4941268664696620</v>
      </c>
      <c r="O25" s="138">
        <v>-7405069367981310</v>
      </c>
      <c r="P25" s="56" t="s">
        <v>130</v>
      </c>
      <c r="Q25" s="139" t="s">
        <v>134</v>
      </c>
      <c r="R25" s="19" t="s">
        <v>135</v>
      </c>
      <c r="S25" s="20" t="s">
        <v>136</v>
      </c>
    </row>
    <row r="26" spans="2:19">
      <c r="B26" s="99"/>
      <c r="C26" s="94"/>
      <c r="D26" s="95"/>
      <c r="E26" s="48">
        <v>7</v>
      </c>
      <c r="F26" s="14"/>
      <c r="G26" s="15" t="str">
        <f t="shared" si="2"/>
        <v>Distinto</v>
      </c>
      <c r="H26" s="16"/>
      <c r="I26" s="16"/>
      <c r="J26" s="17">
        <f t="shared" si="3"/>
        <v>0</v>
      </c>
      <c r="K26" s="18"/>
      <c r="L26" s="18"/>
      <c r="M26" s="18"/>
      <c r="N26" s="18"/>
      <c r="O26" s="18"/>
      <c r="P26" s="56"/>
      <c r="Q26" s="57"/>
      <c r="R26" s="19"/>
      <c r="S26" s="20"/>
    </row>
    <row r="27" spans="2:19">
      <c r="B27" s="99"/>
      <c r="C27" s="94"/>
      <c r="D27" s="95"/>
      <c r="E27" s="48">
        <v>9</v>
      </c>
      <c r="F27" s="14"/>
      <c r="G27" s="15" t="str">
        <f t="shared" si="2"/>
        <v>Distinto</v>
      </c>
      <c r="H27" s="16"/>
      <c r="I27" s="16"/>
      <c r="J27" s="17">
        <f t="shared" si="3"/>
        <v>0</v>
      </c>
      <c r="K27" s="18"/>
      <c r="L27" s="18"/>
      <c r="M27" s="18"/>
      <c r="N27" s="18"/>
      <c r="O27" s="18"/>
      <c r="P27" s="56"/>
      <c r="Q27" s="57"/>
      <c r="R27" s="19"/>
      <c r="S27" s="20"/>
    </row>
    <row r="28" spans="2:19" ht="62">
      <c r="B28" s="99"/>
      <c r="C28" s="94"/>
      <c r="D28" s="94" t="s">
        <v>70</v>
      </c>
      <c r="E28" s="48">
        <v>2</v>
      </c>
      <c r="F28" s="14">
        <v>3</v>
      </c>
      <c r="G28" s="15" t="str">
        <f t="shared" si="2"/>
        <v>Distinto</v>
      </c>
      <c r="H28" s="16">
        <v>0.1</v>
      </c>
      <c r="I28" s="16">
        <v>0.1</v>
      </c>
      <c r="J28" s="17">
        <f t="shared" si="3"/>
        <v>1</v>
      </c>
      <c r="K28" s="135" t="s">
        <v>131</v>
      </c>
      <c r="L28" s="135" t="s">
        <v>132</v>
      </c>
      <c r="M28" s="136" t="s">
        <v>133</v>
      </c>
      <c r="N28" s="137">
        <v>4941268664696620</v>
      </c>
      <c r="O28" s="138">
        <v>-7405069367981310</v>
      </c>
      <c r="P28" s="56" t="s">
        <v>130</v>
      </c>
      <c r="Q28" s="139" t="s">
        <v>134</v>
      </c>
      <c r="R28" s="19" t="s">
        <v>135</v>
      </c>
      <c r="S28" s="20" t="s">
        <v>139</v>
      </c>
    </row>
    <row r="29" spans="2:19" ht="62">
      <c r="B29" s="99"/>
      <c r="C29" s="94"/>
      <c r="D29" s="94"/>
      <c r="E29" s="48">
        <v>3</v>
      </c>
      <c r="F29" s="14">
        <v>3</v>
      </c>
      <c r="G29" s="15" t="str">
        <f t="shared" si="2"/>
        <v>Corresponde</v>
      </c>
      <c r="H29" s="16">
        <v>0.1</v>
      </c>
      <c r="I29" s="16">
        <v>0.1</v>
      </c>
      <c r="J29" s="17">
        <f t="shared" si="3"/>
        <v>1</v>
      </c>
      <c r="K29" s="135" t="s">
        <v>131</v>
      </c>
      <c r="L29" s="135" t="s">
        <v>132</v>
      </c>
      <c r="M29" s="136" t="s">
        <v>133</v>
      </c>
      <c r="N29" s="137">
        <v>4941268664696620</v>
      </c>
      <c r="O29" s="138">
        <v>-7405069367981310</v>
      </c>
      <c r="P29" s="56" t="s">
        <v>130</v>
      </c>
      <c r="Q29" s="139" t="s">
        <v>134</v>
      </c>
      <c r="R29" s="19" t="s">
        <v>135</v>
      </c>
      <c r="S29" s="20" t="s">
        <v>139</v>
      </c>
    </row>
    <row r="30" spans="2:19" ht="62">
      <c r="B30" s="99"/>
      <c r="C30" s="94"/>
      <c r="D30" s="94"/>
      <c r="E30" s="48">
        <v>4</v>
      </c>
      <c r="F30" s="14">
        <v>4</v>
      </c>
      <c r="G30" s="15" t="str">
        <f t="shared" si="2"/>
        <v>Corresponde</v>
      </c>
      <c r="H30" s="16">
        <v>0.1</v>
      </c>
      <c r="I30" s="16">
        <v>0.1</v>
      </c>
      <c r="J30" s="17">
        <f t="shared" si="3"/>
        <v>1</v>
      </c>
      <c r="K30" s="135" t="s">
        <v>131</v>
      </c>
      <c r="L30" s="135" t="s">
        <v>132</v>
      </c>
      <c r="M30" s="136" t="s">
        <v>133</v>
      </c>
      <c r="N30" s="137">
        <v>4941268664696620</v>
      </c>
      <c r="O30" s="138">
        <v>-7405069367981310</v>
      </c>
      <c r="P30" s="56" t="s">
        <v>130</v>
      </c>
      <c r="Q30" s="139" t="s">
        <v>134</v>
      </c>
      <c r="R30" s="19" t="s">
        <v>135</v>
      </c>
      <c r="S30" s="20" t="s">
        <v>139</v>
      </c>
    </row>
    <row r="31" spans="2:19" ht="62">
      <c r="B31" s="99"/>
      <c r="C31" s="94"/>
      <c r="D31" s="94"/>
      <c r="E31" s="48">
        <v>5</v>
      </c>
      <c r="F31" s="14">
        <v>5</v>
      </c>
      <c r="G31" s="15" t="str">
        <f t="shared" si="2"/>
        <v>Corresponde</v>
      </c>
      <c r="H31" s="16">
        <v>0.1</v>
      </c>
      <c r="I31" s="16">
        <v>0.1</v>
      </c>
      <c r="J31" s="17">
        <f t="shared" si="3"/>
        <v>1</v>
      </c>
      <c r="K31" s="135" t="s">
        <v>131</v>
      </c>
      <c r="L31" s="135" t="s">
        <v>132</v>
      </c>
      <c r="M31" s="136" t="s">
        <v>133</v>
      </c>
      <c r="N31" s="137">
        <v>4941268664696620</v>
      </c>
      <c r="O31" s="138">
        <v>-7405069367981310</v>
      </c>
      <c r="P31" s="56" t="s">
        <v>130</v>
      </c>
      <c r="Q31" s="139" t="s">
        <v>134</v>
      </c>
      <c r="R31" s="19" t="s">
        <v>135</v>
      </c>
      <c r="S31" s="20" t="s">
        <v>139</v>
      </c>
    </row>
    <row r="32" spans="2:19">
      <c r="B32" s="99"/>
      <c r="C32" s="94"/>
      <c r="D32" s="94"/>
      <c r="E32" s="48">
        <v>6</v>
      </c>
      <c r="F32" s="14"/>
      <c r="G32" s="15" t="str">
        <f t="shared" si="2"/>
        <v>Distinto</v>
      </c>
      <c r="H32" s="16"/>
      <c r="I32" s="16"/>
      <c r="J32" s="17">
        <f t="shared" si="3"/>
        <v>0</v>
      </c>
      <c r="K32" s="18"/>
      <c r="L32" s="18"/>
      <c r="M32" s="18"/>
      <c r="N32" s="18"/>
      <c r="O32" s="18"/>
      <c r="P32" s="56"/>
      <c r="Q32" s="57"/>
      <c r="R32" s="19"/>
      <c r="S32" s="20"/>
    </row>
    <row r="33" spans="2:19">
      <c r="B33" s="99"/>
      <c r="C33" s="94"/>
      <c r="D33" s="94"/>
      <c r="E33" s="48">
        <v>7</v>
      </c>
      <c r="F33" s="14"/>
      <c r="G33" s="15" t="str">
        <f t="shared" si="2"/>
        <v>Distinto</v>
      </c>
      <c r="H33" s="16"/>
      <c r="I33" s="16"/>
      <c r="J33" s="17">
        <f t="shared" si="3"/>
        <v>0</v>
      </c>
      <c r="K33" s="18"/>
      <c r="L33" s="18"/>
      <c r="M33" s="18"/>
      <c r="N33" s="18"/>
      <c r="O33" s="18"/>
      <c r="P33" s="56"/>
      <c r="Q33" s="57"/>
      <c r="R33" s="19"/>
      <c r="S33" s="20"/>
    </row>
    <row r="34" spans="2:19">
      <c r="B34" s="99"/>
      <c r="C34" s="94"/>
      <c r="D34" s="94"/>
      <c r="E34" s="48">
        <v>8</v>
      </c>
      <c r="F34" s="14"/>
      <c r="G34" s="15" t="str">
        <f t="shared" si="2"/>
        <v>Distinto</v>
      </c>
      <c r="H34" s="16"/>
      <c r="I34" s="16"/>
      <c r="J34" s="17">
        <f t="shared" si="3"/>
        <v>0</v>
      </c>
      <c r="K34" s="18"/>
      <c r="L34" s="18"/>
      <c r="M34" s="18"/>
      <c r="N34" s="18"/>
      <c r="O34" s="18"/>
      <c r="P34" s="56"/>
      <c r="Q34" s="57"/>
      <c r="R34" s="19"/>
      <c r="S34" s="20"/>
    </row>
    <row r="35" spans="2:19">
      <c r="B35" s="99"/>
      <c r="C35" s="94"/>
      <c r="D35" s="94"/>
      <c r="E35" s="48">
        <v>9</v>
      </c>
      <c r="F35" s="14"/>
      <c r="G35" s="15" t="str">
        <f t="shared" si="2"/>
        <v>Distinto</v>
      </c>
      <c r="H35" s="16"/>
      <c r="I35" s="16"/>
      <c r="J35" s="17">
        <f t="shared" si="3"/>
        <v>0</v>
      </c>
      <c r="K35" s="18"/>
      <c r="L35" s="18"/>
      <c r="M35" s="18"/>
      <c r="N35" s="18"/>
      <c r="O35" s="18"/>
      <c r="P35" s="56"/>
      <c r="Q35" s="57"/>
      <c r="R35" s="19"/>
      <c r="S35" s="20"/>
    </row>
    <row r="36" spans="2:19">
      <c r="B36" s="99"/>
      <c r="C36" s="94"/>
      <c r="D36" s="94"/>
      <c r="E36" s="48">
        <v>10</v>
      </c>
      <c r="F36" s="14"/>
      <c r="G36" s="15" t="str">
        <f t="shared" si="2"/>
        <v>Distinto</v>
      </c>
      <c r="H36" s="16"/>
      <c r="I36" s="16"/>
      <c r="J36" s="17">
        <f t="shared" si="3"/>
        <v>0</v>
      </c>
      <c r="K36" s="18"/>
      <c r="L36" s="18"/>
      <c r="M36" s="18"/>
      <c r="N36" s="18"/>
      <c r="O36" s="18"/>
      <c r="P36" s="56"/>
      <c r="Q36" s="57"/>
      <c r="R36" s="19"/>
      <c r="S36" s="20"/>
    </row>
    <row r="37" spans="2:19" ht="62">
      <c r="B37" s="99"/>
      <c r="C37" s="94" t="s">
        <v>71</v>
      </c>
      <c r="D37" s="111" t="s">
        <v>72</v>
      </c>
      <c r="E37" s="48">
        <v>2</v>
      </c>
      <c r="F37" s="14">
        <v>3</v>
      </c>
      <c r="G37" s="15" t="str">
        <f t="shared" si="2"/>
        <v>Distinto</v>
      </c>
      <c r="H37" s="16">
        <v>0.1</v>
      </c>
      <c r="I37" s="16">
        <v>0.1</v>
      </c>
      <c r="J37" s="17">
        <f t="shared" si="3"/>
        <v>1</v>
      </c>
      <c r="K37" s="135" t="s">
        <v>131</v>
      </c>
      <c r="L37" s="135" t="s">
        <v>132</v>
      </c>
      <c r="M37" s="136" t="s">
        <v>133</v>
      </c>
      <c r="N37" s="137">
        <v>4941268664696620</v>
      </c>
      <c r="O37" s="138">
        <v>-7405069367981310</v>
      </c>
      <c r="P37" s="56" t="s">
        <v>130</v>
      </c>
      <c r="Q37" s="139" t="s">
        <v>134</v>
      </c>
      <c r="R37" s="19" t="s">
        <v>135</v>
      </c>
      <c r="S37" s="20" t="s">
        <v>140</v>
      </c>
    </row>
    <row r="38" spans="2:19" ht="62">
      <c r="B38" s="99"/>
      <c r="C38" s="94"/>
      <c r="D38" s="111"/>
      <c r="E38" s="48">
        <v>3</v>
      </c>
      <c r="F38" s="14">
        <v>3</v>
      </c>
      <c r="G38" s="15" t="str">
        <f t="shared" si="2"/>
        <v>Corresponde</v>
      </c>
      <c r="H38" s="16">
        <v>0.1</v>
      </c>
      <c r="I38" s="16">
        <v>0.1</v>
      </c>
      <c r="J38" s="17">
        <f t="shared" si="3"/>
        <v>1</v>
      </c>
      <c r="K38" s="135" t="s">
        <v>131</v>
      </c>
      <c r="L38" s="135" t="s">
        <v>132</v>
      </c>
      <c r="M38" s="136" t="s">
        <v>133</v>
      </c>
      <c r="N38" s="137">
        <v>4941268664696620</v>
      </c>
      <c r="O38" s="138">
        <v>-7405069367981310</v>
      </c>
      <c r="P38" s="56" t="s">
        <v>130</v>
      </c>
      <c r="Q38" s="139" t="s">
        <v>134</v>
      </c>
      <c r="R38" s="19" t="s">
        <v>135</v>
      </c>
      <c r="S38" s="20" t="s">
        <v>140</v>
      </c>
    </row>
    <row r="39" spans="2:19" ht="62">
      <c r="B39" s="99"/>
      <c r="C39" s="94"/>
      <c r="D39" s="111"/>
      <c r="E39" s="48">
        <v>4</v>
      </c>
      <c r="F39" s="14">
        <v>4</v>
      </c>
      <c r="G39" s="15" t="str">
        <f t="shared" si="2"/>
        <v>Corresponde</v>
      </c>
      <c r="H39" s="16">
        <v>0.1</v>
      </c>
      <c r="I39" s="16">
        <v>0.1</v>
      </c>
      <c r="J39" s="17">
        <f t="shared" si="3"/>
        <v>1</v>
      </c>
      <c r="K39" s="135" t="s">
        <v>131</v>
      </c>
      <c r="L39" s="135" t="s">
        <v>132</v>
      </c>
      <c r="M39" s="136" t="s">
        <v>133</v>
      </c>
      <c r="N39" s="137">
        <v>4941268664696620</v>
      </c>
      <c r="O39" s="138">
        <v>-7405069367981310</v>
      </c>
      <c r="P39" s="56" t="s">
        <v>130</v>
      </c>
      <c r="Q39" s="139" t="s">
        <v>134</v>
      </c>
      <c r="R39" s="19" t="s">
        <v>135</v>
      </c>
      <c r="S39" s="20" t="s">
        <v>140</v>
      </c>
    </row>
    <row r="40" spans="2:19" ht="62">
      <c r="B40" s="99"/>
      <c r="C40" s="94"/>
      <c r="D40" s="111"/>
      <c r="E40" s="48">
        <v>5</v>
      </c>
      <c r="F40" s="14">
        <v>5</v>
      </c>
      <c r="G40" s="15" t="str">
        <f t="shared" si="2"/>
        <v>Corresponde</v>
      </c>
      <c r="H40" s="16">
        <v>0.1</v>
      </c>
      <c r="I40" s="16">
        <v>0.1</v>
      </c>
      <c r="J40" s="17">
        <f t="shared" si="3"/>
        <v>1</v>
      </c>
      <c r="K40" s="135" t="s">
        <v>131</v>
      </c>
      <c r="L40" s="135" t="s">
        <v>132</v>
      </c>
      <c r="M40" s="136" t="s">
        <v>133</v>
      </c>
      <c r="N40" s="137">
        <v>4941268664696620</v>
      </c>
      <c r="O40" s="138">
        <v>-7405069367981310</v>
      </c>
      <c r="P40" s="56" t="s">
        <v>130</v>
      </c>
      <c r="Q40" s="139" t="s">
        <v>134</v>
      </c>
      <c r="R40" s="19" t="s">
        <v>135</v>
      </c>
      <c r="S40" s="20" t="s">
        <v>140</v>
      </c>
    </row>
    <row r="41" spans="2:19">
      <c r="B41" s="99"/>
      <c r="C41" s="94"/>
      <c r="D41" s="111"/>
      <c r="E41" s="48">
        <v>6</v>
      </c>
      <c r="F41" s="14"/>
      <c r="G41" s="15" t="str">
        <f t="shared" si="2"/>
        <v>Distinto</v>
      </c>
      <c r="H41" s="16"/>
      <c r="I41" s="16"/>
      <c r="J41" s="17">
        <f t="shared" si="3"/>
        <v>0</v>
      </c>
      <c r="K41" s="18"/>
      <c r="L41" s="18"/>
      <c r="M41" s="18"/>
      <c r="N41" s="18"/>
      <c r="O41" s="18"/>
      <c r="P41" s="56"/>
      <c r="Q41" s="57"/>
      <c r="R41" s="19"/>
      <c r="S41" s="20"/>
    </row>
    <row r="42" spans="2:19">
      <c r="B42" s="99"/>
      <c r="C42" s="94"/>
      <c r="D42" s="111"/>
      <c r="E42" s="48">
        <v>7</v>
      </c>
      <c r="F42" s="14"/>
      <c r="G42" s="15" t="str">
        <f t="shared" si="2"/>
        <v>Distinto</v>
      </c>
      <c r="H42" s="16"/>
      <c r="I42" s="16"/>
      <c r="J42" s="17">
        <f t="shared" si="3"/>
        <v>0</v>
      </c>
      <c r="K42" s="18"/>
      <c r="L42" s="18"/>
      <c r="M42" s="18"/>
      <c r="N42" s="18"/>
      <c r="O42" s="18"/>
      <c r="P42" s="56"/>
      <c r="Q42" s="57"/>
      <c r="R42" s="19"/>
      <c r="S42" s="20"/>
    </row>
    <row r="43" spans="2:19">
      <c r="B43" s="99"/>
      <c r="C43" s="94"/>
      <c r="D43" s="111"/>
      <c r="E43" s="48">
        <v>8</v>
      </c>
      <c r="F43" s="14"/>
      <c r="G43" s="15" t="str">
        <f t="shared" si="2"/>
        <v>Distinto</v>
      </c>
      <c r="H43" s="16"/>
      <c r="I43" s="16"/>
      <c r="J43" s="17">
        <f t="shared" si="3"/>
        <v>0</v>
      </c>
      <c r="K43" s="18"/>
      <c r="L43" s="18"/>
      <c r="M43" s="18"/>
      <c r="N43" s="18"/>
      <c r="O43" s="18"/>
      <c r="P43" s="56"/>
      <c r="Q43" s="57"/>
      <c r="R43" s="19"/>
      <c r="S43" s="20"/>
    </row>
    <row r="44" spans="2:19">
      <c r="B44" s="99"/>
      <c r="C44" s="94"/>
      <c r="D44" s="111"/>
      <c r="E44" s="48">
        <v>9</v>
      </c>
      <c r="F44" s="14"/>
      <c r="G44" s="15" t="str">
        <f t="shared" si="2"/>
        <v>Distinto</v>
      </c>
      <c r="H44" s="16"/>
      <c r="I44" s="16"/>
      <c r="J44" s="17">
        <f t="shared" si="3"/>
        <v>0</v>
      </c>
      <c r="K44" s="18"/>
      <c r="L44" s="18"/>
      <c r="M44" s="18"/>
      <c r="N44" s="18"/>
      <c r="O44" s="18"/>
      <c r="P44" s="56"/>
      <c r="Q44" s="57"/>
      <c r="R44" s="19"/>
      <c r="S44" s="20"/>
    </row>
    <row r="45" spans="2:19">
      <c r="B45" s="99"/>
      <c r="C45" s="94"/>
      <c r="D45" s="111"/>
      <c r="E45" s="48">
        <v>10</v>
      </c>
      <c r="F45" s="14"/>
      <c r="G45" s="15" t="str">
        <f t="shared" si="2"/>
        <v>Distinto</v>
      </c>
      <c r="H45" s="16"/>
      <c r="I45" s="16"/>
      <c r="J45" s="17">
        <f t="shared" si="3"/>
        <v>0</v>
      </c>
      <c r="K45" s="18"/>
      <c r="L45" s="18"/>
      <c r="M45" s="18"/>
      <c r="N45" s="18"/>
      <c r="O45" s="18"/>
      <c r="P45" s="56"/>
      <c r="Q45" s="57"/>
      <c r="R45" s="19"/>
      <c r="S45" s="20"/>
    </row>
    <row r="46" spans="2:19" ht="62">
      <c r="B46" s="99"/>
      <c r="C46" s="94"/>
      <c r="D46" s="94" t="s">
        <v>73</v>
      </c>
      <c r="E46" s="48">
        <v>2</v>
      </c>
      <c r="F46" s="14">
        <v>3</v>
      </c>
      <c r="G46" s="15" t="str">
        <f t="shared" si="2"/>
        <v>Distinto</v>
      </c>
      <c r="H46" s="16">
        <v>0.1</v>
      </c>
      <c r="I46" s="16">
        <v>0.1</v>
      </c>
      <c r="J46" s="17">
        <f t="shared" si="3"/>
        <v>1</v>
      </c>
      <c r="K46" s="135" t="s">
        <v>131</v>
      </c>
      <c r="L46" s="135" t="s">
        <v>132</v>
      </c>
      <c r="M46" s="136" t="s">
        <v>133</v>
      </c>
      <c r="N46" s="137">
        <v>4941268664696620</v>
      </c>
      <c r="O46" s="138">
        <v>-7405069367981310</v>
      </c>
      <c r="P46" s="56" t="s">
        <v>130</v>
      </c>
      <c r="Q46" s="139" t="s">
        <v>134</v>
      </c>
      <c r="R46" s="19" t="s">
        <v>135</v>
      </c>
      <c r="S46" s="20" t="s">
        <v>141</v>
      </c>
    </row>
    <row r="47" spans="2:19" ht="62">
      <c r="B47" s="99"/>
      <c r="C47" s="94"/>
      <c r="D47" s="94"/>
      <c r="E47" s="48">
        <v>3</v>
      </c>
      <c r="F47" s="14">
        <v>3</v>
      </c>
      <c r="G47" s="15" t="str">
        <f t="shared" si="2"/>
        <v>Corresponde</v>
      </c>
      <c r="H47" s="16">
        <v>0.1</v>
      </c>
      <c r="I47" s="16">
        <v>0.1</v>
      </c>
      <c r="J47" s="17">
        <f t="shared" si="3"/>
        <v>1</v>
      </c>
      <c r="K47" s="135" t="s">
        <v>131</v>
      </c>
      <c r="L47" s="135" t="s">
        <v>132</v>
      </c>
      <c r="M47" s="136" t="s">
        <v>133</v>
      </c>
      <c r="N47" s="137">
        <v>4941268664696620</v>
      </c>
      <c r="O47" s="138">
        <v>-7405069367981310</v>
      </c>
      <c r="P47" s="56" t="s">
        <v>130</v>
      </c>
      <c r="Q47" s="139" t="s">
        <v>134</v>
      </c>
      <c r="R47" s="19" t="s">
        <v>135</v>
      </c>
      <c r="S47" s="20" t="s">
        <v>141</v>
      </c>
    </row>
    <row r="48" spans="2:19" ht="62">
      <c r="B48" s="99"/>
      <c r="C48" s="94"/>
      <c r="D48" s="94"/>
      <c r="E48" s="48">
        <v>4</v>
      </c>
      <c r="F48" s="14">
        <v>4</v>
      </c>
      <c r="G48" s="15" t="str">
        <f t="shared" si="2"/>
        <v>Corresponde</v>
      </c>
      <c r="H48" s="16">
        <v>0.1</v>
      </c>
      <c r="I48" s="16">
        <v>0.1</v>
      </c>
      <c r="J48" s="17">
        <f t="shared" si="3"/>
        <v>1</v>
      </c>
      <c r="K48" s="135" t="s">
        <v>131</v>
      </c>
      <c r="L48" s="135" t="s">
        <v>132</v>
      </c>
      <c r="M48" s="136" t="s">
        <v>133</v>
      </c>
      <c r="N48" s="137">
        <v>4941268664696620</v>
      </c>
      <c r="O48" s="138">
        <v>-7405069367981310</v>
      </c>
      <c r="P48" s="56" t="s">
        <v>130</v>
      </c>
      <c r="Q48" s="139" t="s">
        <v>134</v>
      </c>
      <c r="R48" s="19" t="s">
        <v>135</v>
      </c>
      <c r="S48" s="20" t="s">
        <v>141</v>
      </c>
    </row>
    <row r="49" spans="2:19" ht="62">
      <c r="B49" s="99"/>
      <c r="C49" s="94"/>
      <c r="D49" s="94"/>
      <c r="E49" s="48">
        <v>5</v>
      </c>
      <c r="F49" s="14">
        <v>5</v>
      </c>
      <c r="G49" s="15" t="str">
        <f t="shared" si="2"/>
        <v>Corresponde</v>
      </c>
      <c r="H49" s="16">
        <v>0.1</v>
      </c>
      <c r="I49" s="16">
        <v>0.1</v>
      </c>
      <c r="J49" s="17">
        <f t="shared" si="3"/>
        <v>1</v>
      </c>
      <c r="K49" s="135" t="s">
        <v>131</v>
      </c>
      <c r="L49" s="135" t="s">
        <v>132</v>
      </c>
      <c r="M49" s="136" t="s">
        <v>133</v>
      </c>
      <c r="N49" s="137">
        <v>4941268664696620</v>
      </c>
      <c r="O49" s="138">
        <v>-7405069367981310</v>
      </c>
      <c r="P49" s="56" t="s">
        <v>130</v>
      </c>
      <c r="Q49" s="139" t="s">
        <v>134</v>
      </c>
      <c r="R49" s="19" t="s">
        <v>135</v>
      </c>
      <c r="S49" s="20" t="s">
        <v>141</v>
      </c>
    </row>
    <row r="50" spans="2:19">
      <c r="B50" s="99"/>
      <c r="C50" s="94"/>
      <c r="D50" s="94"/>
      <c r="E50" s="48">
        <v>6</v>
      </c>
      <c r="F50" s="14"/>
      <c r="G50" s="15" t="str">
        <f t="shared" si="2"/>
        <v>Distinto</v>
      </c>
      <c r="H50" s="16"/>
      <c r="I50" s="16"/>
      <c r="J50" s="17">
        <f t="shared" si="3"/>
        <v>0</v>
      </c>
      <c r="K50" s="18"/>
      <c r="L50" s="18"/>
      <c r="M50" s="18"/>
      <c r="N50" s="18"/>
      <c r="O50" s="18"/>
      <c r="P50" s="56"/>
      <c r="Q50" s="57"/>
      <c r="R50" s="19"/>
      <c r="S50" s="20"/>
    </row>
    <row r="51" spans="2:19">
      <c r="B51" s="99"/>
      <c r="C51" s="94"/>
      <c r="D51" s="94"/>
      <c r="E51" s="48">
        <v>7</v>
      </c>
      <c r="F51" s="14"/>
      <c r="G51" s="15" t="str">
        <f t="shared" si="2"/>
        <v>Distinto</v>
      </c>
      <c r="H51" s="16"/>
      <c r="I51" s="16"/>
      <c r="J51" s="17">
        <f t="shared" si="3"/>
        <v>0</v>
      </c>
      <c r="K51" s="18"/>
      <c r="L51" s="18"/>
      <c r="M51" s="18"/>
      <c r="N51" s="18"/>
      <c r="O51" s="18"/>
      <c r="P51" s="56"/>
      <c r="Q51" s="57"/>
      <c r="R51" s="19"/>
      <c r="S51" s="20"/>
    </row>
    <row r="52" spans="2:19">
      <c r="B52" s="99"/>
      <c r="C52" s="94"/>
      <c r="D52" s="94"/>
      <c r="E52" s="48">
        <v>8</v>
      </c>
      <c r="F52" s="14"/>
      <c r="G52" s="15" t="str">
        <f t="shared" si="2"/>
        <v>Distinto</v>
      </c>
      <c r="H52" s="16"/>
      <c r="I52" s="16"/>
      <c r="J52" s="17">
        <f t="shared" si="3"/>
        <v>0</v>
      </c>
      <c r="K52" s="18"/>
      <c r="L52" s="18"/>
      <c r="M52" s="18"/>
      <c r="N52" s="18"/>
      <c r="O52" s="18"/>
      <c r="P52" s="56"/>
      <c r="Q52" s="57"/>
      <c r="R52" s="19"/>
      <c r="S52" s="20"/>
    </row>
    <row r="53" spans="2:19">
      <c r="B53" s="99"/>
      <c r="C53" s="94"/>
      <c r="D53" s="94"/>
      <c r="E53" s="48">
        <v>9</v>
      </c>
      <c r="F53" s="14"/>
      <c r="G53" s="15" t="str">
        <f t="shared" si="2"/>
        <v>Distinto</v>
      </c>
      <c r="H53" s="16"/>
      <c r="I53" s="16"/>
      <c r="J53" s="17">
        <f t="shared" si="3"/>
        <v>0</v>
      </c>
      <c r="K53" s="18"/>
      <c r="L53" s="18"/>
      <c r="M53" s="18"/>
      <c r="N53" s="18"/>
      <c r="O53" s="18"/>
      <c r="P53" s="56"/>
      <c r="Q53" s="57"/>
      <c r="R53" s="19"/>
      <c r="S53" s="20"/>
    </row>
    <row r="54" spans="2:19" ht="16" thickBot="1">
      <c r="B54" s="100"/>
      <c r="C54" s="112"/>
      <c r="D54" s="112"/>
      <c r="E54" s="58">
        <v>10</v>
      </c>
      <c r="F54" s="59"/>
      <c r="G54" s="21" t="str">
        <f t="shared" si="2"/>
        <v>Distinto</v>
      </c>
      <c r="H54" s="22"/>
      <c r="I54" s="22"/>
      <c r="J54" s="23">
        <f t="shared" si="3"/>
        <v>0</v>
      </c>
      <c r="K54" s="24"/>
      <c r="L54" s="24"/>
      <c r="M54" s="24"/>
      <c r="N54" s="24"/>
      <c r="O54" s="24"/>
      <c r="P54" s="60"/>
      <c r="Q54" s="61"/>
      <c r="R54" s="25"/>
      <c r="S54" s="26"/>
    </row>
  </sheetData>
  <autoFilter ref="C7:O54"/>
  <mergeCells count="24">
    <mergeCell ref="B8:B54"/>
    <mergeCell ref="B3:F3"/>
    <mergeCell ref="G3:S3"/>
    <mergeCell ref="F7:G7"/>
    <mergeCell ref="B4:D4"/>
    <mergeCell ref="B5:D5"/>
    <mergeCell ref="B6:D6"/>
    <mergeCell ref="K5:S6"/>
    <mergeCell ref="K4:S4"/>
    <mergeCell ref="D37:D45"/>
    <mergeCell ref="D46:D54"/>
    <mergeCell ref="C23:C36"/>
    <mergeCell ref="C37:C54"/>
    <mergeCell ref="E6:H6"/>
    <mergeCell ref="I5:J6"/>
    <mergeCell ref="D28:D36"/>
    <mergeCell ref="C18:C22"/>
    <mergeCell ref="D18:D22"/>
    <mergeCell ref="D23:D27"/>
    <mergeCell ref="I4:J4"/>
    <mergeCell ref="E4:H4"/>
    <mergeCell ref="E5:H5"/>
    <mergeCell ref="D8:D17"/>
    <mergeCell ref="C8:C17"/>
  </mergeCells>
  <conditionalFormatting sqref="E8:E54">
    <cfRule type="containsText" dxfId="70" priority="8" operator="containsText" text="10">
      <formula>NOT(ISERROR(SEARCH("10",E8)))</formula>
    </cfRule>
    <cfRule type="containsText" dxfId="69" priority="9" operator="containsText" text="9">
      <formula>NOT(ISERROR(SEARCH("9",E8)))</formula>
    </cfRule>
    <cfRule type="containsText" dxfId="68" priority="10" operator="containsText" text="8">
      <formula>NOT(ISERROR(SEARCH("8",E8)))</formula>
    </cfRule>
    <cfRule type="containsText" dxfId="67" priority="11" operator="containsText" text="7">
      <formula>NOT(ISERROR(SEARCH("7",E8)))</formula>
    </cfRule>
    <cfRule type="containsText" dxfId="66" priority="12" operator="containsText" text="6">
      <formula>NOT(ISERROR(SEARCH("6",E8)))</formula>
    </cfRule>
    <cfRule type="containsText" dxfId="65" priority="13" operator="containsText" text="5">
      <formula>NOT(ISERROR(SEARCH("5",E8)))</formula>
    </cfRule>
    <cfRule type="containsText" dxfId="64" priority="14" operator="containsText" text="4">
      <formula>NOT(ISERROR(SEARCH("4",E8)))</formula>
    </cfRule>
    <cfRule type="containsText" dxfId="63" priority="15" operator="containsText" text="3">
      <formula>NOT(ISERROR(SEARCH("3",E8)))</formula>
    </cfRule>
    <cfRule type="containsText" dxfId="62" priority="16" operator="containsText" text="2">
      <formula>NOT(ISERROR(SEARCH("2",E8)))</formula>
    </cfRule>
    <cfRule type="containsText" dxfId="61" priority="17" operator="containsText" text="1">
      <formula>NOT(ISERROR(SEARCH("1",E8)))</formula>
    </cfRule>
  </conditionalFormatting>
  <conditionalFormatting sqref="G11:G54">
    <cfRule type="containsText" dxfId="60" priority="19" operator="containsText" text="Distinto">
      <formula>NOT(ISERROR(SEARCH("Distinto",G11)))</formula>
    </cfRule>
    <cfRule type="containsText" dxfId="59" priority="20" operator="containsText" text="Corresponde">
      <formula>NOT(ISERROR(SEARCH("Corresponde",G11)))</formula>
    </cfRule>
  </conditionalFormatting>
  <conditionalFormatting sqref="J11:J54">
    <cfRule type="cellIs" dxfId="58" priority="22" operator="greaterThan">
      <formula>100%</formula>
    </cfRule>
    <cfRule type="cellIs" dxfId="57" priority="23" operator="between">
      <formula>90%</formula>
      <formula>100%</formula>
    </cfRule>
    <cfRule type="cellIs" dxfId="56" priority="24" operator="between">
      <formula>59%</formula>
      <formula>90%</formula>
    </cfRule>
    <cfRule type="cellIs" dxfId="55" priority="25" operator="between">
      <formula>0%</formula>
      <formula>59%</formula>
    </cfRule>
  </conditionalFormatting>
  <conditionalFormatting sqref="J8:J10">
    <cfRule type="cellIs" dxfId="54" priority="4" operator="greaterThan">
      <formula>100%</formula>
    </cfRule>
    <cfRule type="cellIs" dxfId="53" priority="5" operator="between">
      <formula>90%</formula>
      <formula>100%</formula>
    </cfRule>
    <cfRule type="cellIs" dxfId="52" priority="6" operator="between">
      <formula>59%</formula>
      <formula>90%</formula>
    </cfRule>
    <cfRule type="cellIs" dxfId="51" priority="7" operator="between">
      <formula>0%</formula>
      <formula>59%</formula>
    </cfRule>
  </conditionalFormatting>
  <conditionalFormatting sqref="G8:G10">
    <cfRule type="containsText" dxfId="50" priority="1" operator="containsText" text="Distinto">
      <formula>NOT(ISERROR(SEARCH("Distinto",G8)))</formula>
    </cfRule>
    <cfRule type="containsText" dxfId="49" priority="2" operator="containsText" text="Corresponde">
      <formula>NOT(ISERROR(SEARCH("Corresponde",G8)))</formula>
    </cfRule>
  </conditionalFormatting>
  <conditionalFormatting sqref="G8:G10">
    <cfRule type="containsText" dxfId="48" priority="3" operator="containsText" text="Corresponde">
      <formula>NOT(ISERROR(SEARCH("Corresponde",G8)))</formula>
    </cfRule>
  </conditionalFormatting>
  <dataValidations count="4">
    <dataValidation type="list" allowBlank="1" showInputMessage="1" showErrorMessage="1" sqref="Q8:Q54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11:F54">
      <formula1>"1,2,3,4,5,6,7,8,9,10"</formula1>
    </dataValidation>
    <dataValidation type="list" allowBlank="1" showInputMessage="1" showErrorMessage="1" sqref="K13:K17 K21:K22 K26:K27 K32:K36 K41:K45 K50:K54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8:P54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B3:P15"/>
  <sheetViews>
    <sheetView showGridLines="0" tabSelected="1" zoomScale="30" zoomScaleNormal="3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5.54296875" bestFit="1" customWidth="1"/>
    <col min="6" max="6" width="22.08984375" bestFit="1" customWidth="1"/>
    <col min="7" max="7" width="24.54296875" customWidth="1"/>
    <col min="8" max="8" width="18.90625" customWidth="1"/>
    <col min="9" max="9" width="36.54296875" customWidth="1"/>
    <col min="10" max="12" width="29.08984375" customWidth="1"/>
    <col min="13" max="13" width="34.90625" customWidth="1"/>
    <col min="14" max="14" width="41.6328125" customWidth="1"/>
    <col min="15" max="15" width="32.453125" customWidth="1"/>
    <col min="16" max="16" width="27.08984375" customWidth="1"/>
  </cols>
  <sheetData>
    <row r="3" spans="2:16" ht="15" thickBot="1"/>
    <row r="4" spans="2:16" ht="105.75" customHeight="1" thickBot="1">
      <c r="B4" s="126"/>
      <c r="C4" s="127"/>
      <c r="D4" s="127"/>
      <c r="E4" s="127"/>
      <c r="F4" s="128"/>
      <c r="G4" s="129" t="s">
        <v>74</v>
      </c>
      <c r="H4" s="130"/>
      <c r="I4" s="130"/>
      <c r="J4" s="130"/>
      <c r="K4" s="130"/>
      <c r="L4" s="130"/>
      <c r="M4" s="130"/>
      <c r="N4" s="130"/>
      <c r="O4" s="130"/>
      <c r="P4" s="131"/>
    </row>
    <row r="5" spans="2:16" ht="24.75" customHeight="1">
      <c r="B5" s="106" t="s">
        <v>36</v>
      </c>
      <c r="C5" s="96"/>
      <c r="D5" s="96"/>
      <c r="E5" s="97" t="s">
        <v>37</v>
      </c>
      <c r="F5" s="97"/>
      <c r="G5" s="97"/>
      <c r="H5" s="96" t="s">
        <v>38</v>
      </c>
      <c r="I5" s="96"/>
      <c r="J5" s="96"/>
      <c r="K5" s="132" t="s">
        <v>39</v>
      </c>
      <c r="L5" s="133"/>
      <c r="M5" s="133"/>
      <c r="N5" s="133"/>
      <c r="O5" s="133"/>
      <c r="P5" s="134"/>
    </row>
    <row r="6" spans="2:16" ht="31.25" customHeight="1">
      <c r="B6" s="107" t="s">
        <v>40</v>
      </c>
      <c r="C6" s="108"/>
      <c r="D6" s="108"/>
      <c r="E6" s="98" t="s">
        <v>41</v>
      </c>
      <c r="F6" s="98"/>
      <c r="G6" s="98"/>
      <c r="H6" s="108" t="s">
        <v>42</v>
      </c>
      <c r="I6" s="108"/>
      <c r="J6" s="108"/>
      <c r="K6" s="117" t="s">
        <v>43</v>
      </c>
      <c r="L6" s="118"/>
      <c r="M6" s="118"/>
      <c r="N6" s="118"/>
      <c r="O6" s="118"/>
      <c r="P6" s="119"/>
    </row>
    <row r="7" spans="2:16" ht="51.75" customHeight="1">
      <c r="B7" s="123" t="s">
        <v>44</v>
      </c>
      <c r="C7" s="124"/>
      <c r="D7" s="108"/>
      <c r="E7" s="125" t="s">
        <v>157</v>
      </c>
      <c r="F7" s="125"/>
      <c r="G7" s="125"/>
      <c r="H7" s="108"/>
      <c r="I7" s="108"/>
      <c r="J7" s="108"/>
      <c r="K7" s="120"/>
      <c r="L7" s="121"/>
      <c r="M7" s="121"/>
      <c r="N7" s="121"/>
      <c r="O7" s="121"/>
      <c r="P7" s="122"/>
    </row>
    <row r="8" spans="2:16" ht="46.5" customHeight="1">
      <c r="B8" s="27" t="s">
        <v>75</v>
      </c>
      <c r="C8" s="28" t="s">
        <v>76</v>
      </c>
      <c r="D8" s="28" t="s">
        <v>47</v>
      </c>
      <c r="E8" s="29" t="s">
        <v>77</v>
      </c>
      <c r="F8" s="29" t="s">
        <v>78</v>
      </c>
      <c r="G8" s="28" t="s">
        <v>79</v>
      </c>
      <c r="H8" s="29" t="s">
        <v>80</v>
      </c>
      <c r="I8" s="29" t="s">
        <v>81</v>
      </c>
      <c r="J8" s="29" t="s">
        <v>82</v>
      </c>
      <c r="K8" s="29" t="s">
        <v>83</v>
      </c>
      <c r="L8" s="29" t="s">
        <v>84</v>
      </c>
      <c r="M8" s="29" t="s">
        <v>85</v>
      </c>
      <c r="N8" s="29" t="s">
        <v>86</v>
      </c>
      <c r="O8" s="29" t="s">
        <v>87</v>
      </c>
      <c r="P8" s="30" t="s">
        <v>88</v>
      </c>
    </row>
    <row r="9" spans="2:16" ht="84.75" customHeight="1">
      <c r="B9" s="39" t="s">
        <v>142</v>
      </c>
      <c r="C9" s="39" t="s">
        <v>142</v>
      </c>
      <c r="D9" s="31" t="s">
        <v>64</v>
      </c>
      <c r="E9" s="39" t="s">
        <v>142</v>
      </c>
      <c r="F9" s="39" t="s">
        <v>142</v>
      </c>
      <c r="G9" s="39" t="s">
        <v>142</v>
      </c>
      <c r="H9" s="39" t="s">
        <v>142</v>
      </c>
      <c r="I9" s="39" t="s">
        <v>142</v>
      </c>
      <c r="J9" s="39" t="s">
        <v>142</v>
      </c>
      <c r="K9" s="39" t="s">
        <v>142</v>
      </c>
      <c r="L9" s="39" t="s">
        <v>142</v>
      </c>
      <c r="M9" s="39" t="s">
        <v>142</v>
      </c>
      <c r="N9" s="39" t="s">
        <v>142</v>
      </c>
      <c r="O9" s="37">
        <f t="shared" ref="O9:O14" si="0">IFERROR(((M9/L9)), 0)</f>
        <v>0</v>
      </c>
      <c r="P9" s="39" t="s">
        <v>142</v>
      </c>
    </row>
    <row r="10" spans="2:16" ht="120.75" customHeight="1">
      <c r="B10" s="39" t="s">
        <v>142</v>
      </c>
      <c r="C10" s="39" t="s">
        <v>142</v>
      </c>
      <c r="D10" s="31" t="s">
        <v>67</v>
      </c>
      <c r="E10" s="39" t="s">
        <v>142</v>
      </c>
      <c r="F10" s="39" t="s">
        <v>142</v>
      </c>
      <c r="G10" s="39" t="s">
        <v>142</v>
      </c>
      <c r="H10" s="39" t="s">
        <v>142</v>
      </c>
      <c r="I10" s="39" t="s">
        <v>142</v>
      </c>
      <c r="J10" s="39" t="s">
        <v>142</v>
      </c>
      <c r="K10" s="39" t="s">
        <v>142</v>
      </c>
      <c r="L10" s="39" t="s">
        <v>142</v>
      </c>
      <c r="M10" s="39" t="s">
        <v>142</v>
      </c>
      <c r="N10" s="39" t="s">
        <v>142</v>
      </c>
      <c r="O10" s="37">
        <f t="shared" si="0"/>
        <v>0</v>
      </c>
      <c r="P10" s="39" t="s">
        <v>142</v>
      </c>
    </row>
    <row r="11" spans="2:16" ht="117.75" customHeight="1">
      <c r="B11" s="39" t="s">
        <v>142</v>
      </c>
      <c r="C11" s="39" t="s">
        <v>142</v>
      </c>
      <c r="D11" s="31" t="s">
        <v>69</v>
      </c>
      <c r="E11" s="39" t="s">
        <v>142</v>
      </c>
      <c r="F11" s="39" t="s">
        <v>142</v>
      </c>
      <c r="G11" s="39" t="s">
        <v>142</v>
      </c>
      <c r="H11" s="39" t="s">
        <v>142</v>
      </c>
      <c r="I11" s="39" t="s">
        <v>142</v>
      </c>
      <c r="J11" s="39" t="s">
        <v>142</v>
      </c>
      <c r="K11" s="39" t="s">
        <v>142</v>
      </c>
      <c r="L11" s="39" t="s">
        <v>142</v>
      </c>
      <c r="M11" s="39" t="s">
        <v>142</v>
      </c>
      <c r="N11" s="39" t="s">
        <v>142</v>
      </c>
      <c r="O11" s="37">
        <f t="shared" si="0"/>
        <v>0</v>
      </c>
      <c r="P11" s="39" t="s">
        <v>142</v>
      </c>
    </row>
    <row r="12" spans="2:16" ht="177.75" customHeight="1">
      <c r="B12" s="39" t="s">
        <v>142</v>
      </c>
      <c r="C12" s="39" t="s">
        <v>142</v>
      </c>
      <c r="D12" s="31" t="s">
        <v>70</v>
      </c>
      <c r="E12" s="39" t="s">
        <v>142</v>
      </c>
      <c r="F12" s="39" t="s">
        <v>142</v>
      </c>
      <c r="G12" s="39" t="s">
        <v>142</v>
      </c>
      <c r="H12" s="39" t="s">
        <v>142</v>
      </c>
      <c r="I12" s="39" t="s">
        <v>142</v>
      </c>
      <c r="J12" s="39" t="s">
        <v>142</v>
      </c>
      <c r="K12" s="39" t="s">
        <v>142</v>
      </c>
      <c r="L12" s="39" t="s">
        <v>142</v>
      </c>
      <c r="M12" s="39" t="s">
        <v>142</v>
      </c>
      <c r="N12" s="39" t="s">
        <v>142</v>
      </c>
      <c r="O12" s="37">
        <f t="shared" si="0"/>
        <v>0</v>
      </c>
      <c r="P12" s="39" t="s">
        <v>142</v>
      </c>
    </row>
    <row r="13" spans="2:16" ht="117" customHeight="1">
      <c r="B13" s="39" t="s">
        <v>142</v>
      </c>
      <c r="C13" s="39" t="s">
        <v>142</v>
      </c>
      <c r="D13" s="31" t="s">
        <v>72</v>
      </c>
      <c r="E13" s="39" t="s">
        <v>142</v>
      </c>
      <c r="F13" s="39" t="s">
        <v>142</v>
      </c>
      <c r="G13" s="39" t="s">
        <v>142</v>
      </c>
      <c r="H13" s="39" t="s">
        <v>142</v>
      </c>
      <c r="I13" s="39" t="s">
        <v>142</v>
      </c>
      <c r="J13" s="39" t="s">
        <v>142</v>
      </c>
      <c r="K13" s="39" t="s">
        <v>142</v>
      </c>
      <c r="L13" s="39" t="s">
        <v>142</v>
      </c>
      <c r="M13" s="39" t="s">
        <v>142</v>
      </c>
      <c r="N13" s="39" t="s">
        <v>142</v>
      </c>
      <c r="O13" s="37">
        <f t="shared" si="0"/>
        <v>0</v>
      </c>
      <c r="P13" s="39" t="s">
        <v>142</v>
      </c>
    </row>
    <row r="14" spans="2:16" ht="63" customHeight="1" thickBot="1">
      <c r="B14" s="39" t="s">
        <v>142</v>
      </c>
      <c r="C14" s="39" t="s">
        <v>142</v>
      </c>
      <c r="D14" s="41" t="s">
        <v>73</v>
      </c>
      <c r="E14" s="39" t="s">
        <v>142</v>
      </c>
      <c r="F14" s="39" t="s">
        <v>142</v>
      </c>
      <c r="G14" s="39" t="s">
        <v>142</v>
      </c>
      <c r="H14" s="39" t="s">
        <v>142</v>
      </c>
      <c r="I14" s="39" t="s">
        <v>142</v>
      </c>
      <c r="J14" s="39" t="s">
        <v>142</v>
      </c>
      <c r="K14" s="39" t="s">
        <v>142</v>
      </c>
      <c r="L14" s="39" t="s">
        <v>142</v>
      </c>
      <c r="M14" s="39" t="s">
        <v>142</v>
      </c>
      <c r="N14" s="39" t="s">
        <v>142</v>
      </c>
      <c r="O14" s="46">
        <f t="shared" si="0"/>
        <v>0</v>
      </c>
      <c r="P14" s="39" t="s">
        <v>142</v>
      </c>
    </row>
    <row r="15" spans="2:16" ht="20" thickBot="1">
      <c r="B15" s="114" t="s">
        <v>89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6"/>
    </row>
  </sheetData>
  <mergeCells count="13">
    <mergeCell ref="B5:D5"/>
    <mergeCell ref="E5:G5"/>
    <mergeCell ref="H5:J5"/>
    <mergeCell ref="B4:F4"/>
    <mergeCell ref="G4:P4"/>
    <mergeCell ref="K5:P5"/>
    <mergeCell ref="B15:P15"/>
    <mergeCell ref="K6:P7"/>
    <mergeCell ref="B6:D6"/>
    <mergeCell ref="E6:G6"/>
    <mergeCell ref="B7:D7"/>
    <mergeCell ref="E7:G7"/>
    <mergeCell ref="H6:J7"/>
  </mergeCells>
  <conditionalFormatting sqref="O9:O14">
    <cfRule type="cellIs" dxfId="47" priority="1" operator="greaterThan">
      <formula>100%</formula>
    </cfRule>
    <cfRule type="cellIs" dxfId="46" priority="2" operator="between">
      <formula>90%</formula>
      <formula>100%</formula>
    </cfRule>
    <cfRule type="cellIs" dxfId="45" priority="3" operator="between">
      <formula>59%</formula>
      <formula>90%</formula>
    </cfRule>
    <cfRule type="cellIs" dxfId="44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15"/>
  <sheetViews>
    <sheetView showGridLines="0" zoomScale="70" zoomScaleNormal="7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5.54296875" bestFit="1" customWidth="1"/>
    <col min="6" max="6" width="22.08984375" bestFit="1" customWidth="1"/>
    <col min="7" max="7" width="24.54296875" customWidth="1"/>
    <col min="8" max="8" width="18.90625" customWidth="1"/>
    <col min="9" max="9" width="36.54296875" customWidth="1"/>
    <col min="10" max="12" width="29.08984375" customWidth="1"/>
    <col min="13" max="13" width="34.90625" customWidth="1"/>
    <col min="14" max="14" width="41.6328125" customWidth="1"/>
    <col min="15" max="15" width="32.453125" customWidth="1"/>
    <col min="16" max="16" width="27.08984375" customWidth="1"/>
  </cols>
  <sheetData>
    <row r="3" spans="2:16" ht="15" thickBot="1"/>
    <row r="4" spans="2:16" ht="105.75" customHeight="1" thickBot="1">
      <c r="B4" s="126"/>
      <c r="C4" s="127"/>
      <c r="D4" s="127"/>
      <c r="E4" s="127"/>
      <c r="F4" s="128"/>
      <c r="G4" s="129" t="s">
        <v>74</v>
      </c>
      <c r="H4" s="130"/>
      <c r="I4" s="130"/>
      <c r="J4" s="130"/>
      <c r="K4" s="130"/>
      <c r="L4" s="130"/>
      <c r="M4" s="130"/>
      <c r="N4" s="130"/>
      <c r="O4" s="130"/>
      <c r="P4" s="131"/>
    </row>
    <row r="5" spans="2:16" ht="24.75" customHeight="1">
      <c r="B5" s="106" t="s">
        <v>36</v>
      </c>
      <c r="C5" s="96"/>
      <c r="D5" s="96"/>
      <c r="E5" s="97" t="s">
        <v>37</v>
      </c>
      <c r="F5" s="97"/>
      <c r="G5" s="97"/>
      <c r="H5" s="96" t="s">
        <v>38</v>
      </c>
      <c r="I5" s="96"/>
      <c r="J5" s="96"/>
      <c r="K5" s="132" t="s">
        <v>39</v>
      </c>
      <c r="L5" s="133"/>
      <c r="M5" s="133"/>
      <c r="N5" s="133"/>
      <c r="O5" s="133"/>
      <c r="P5" s="134"/>
    </row>
    <row r="6" spans="2:16" ht="31.25" customHeight="1">
      <c r="B6" s="107" t="s">
        <v>40</v>
      </c>
      <c r="C6" s="108"/>
      <c r="D6" s="108"/>
      <c r="E6" s="98" t="s">
        <v>41</v>
      </c>
      <c r="F6" s="98"/>
      <c r="G6" s="98"/>
      <c r="H6" s="108" t="s">
        <v>42</v>
      </c>
      <c r="I6" s="108"/>
      <c r="J6" s="108"/>
      <c r="K6" s="117" t="s">
        <v>43</v>
      </c>
      <c r="L6" s="118"/>
      <c r="M6" s="118"/>
      <c r="N6" s="118"/>
      <c r="O6" s="118"/>
      <c r="P6" s="119"/>
    </row>
    <row r="7" spans="2:16" ht="51.75" customHeight="1">
      <c r="B7" s="123" t="s">
        <v>44</v>
      </c>
      <c r="C7" s="124"/>
      <c r="D7" s="108"/>
      <c r="E7" s="125" t="s">
        <v>157</v>
      </c>
      <c r="F7" s="125"/>
      <c r="G7" s="125"/>
      <c r="H7" s="108"/>
      <c r="I7" s="108"/>
      <c r="J7" s="108"/>
      <c r="K7" s="120"/>
      <c r="L7" s="121"/>
      <c r="M7" s="121"/>
      <c r="N7" s="121"/>
      <c r="O7" s="121"/>
      <c r="P7" s="122"/>
    </row>
    <row r="8" spans="2:16" ht="46.5" customHeight="1">
      <c r="B8" s="27" t="s">
        <v>75</v>
      </c>
      <c r="C8" s="28" t="s">
        <v>76</v>
      </c>
      <c r="D8" s="28" t="s">
        <v>47</v>
      </c>
      <c r="E8" s="29" t="s">
        <v>77</v>
      </c>
      <c r="F8" s="29" t="s">
        <v>78</v>
      </c>
      <c r="G8" s="28" t="s">
        <v>79</v>
      </c>
      <c r="H8" s="29" t="s">
        <v>80</v>
      </c>
      <c r="I8" s="29" t="s">
        <v>81</v>
      </c>
      <c r="J8" s="29" t="s">
        <v>82</v>
      </c>
      <c r="K8" s="29" t="s">
        <v>83</v>
      </c>
      <c r="L8" s="29" t="s">
        <v>84</v>
      </c>
      <c r="M8" s="29" t="s">
        <v>85</v>
      </c>
      <c r="N8" s="29" t="s">
        <v>86</v>
      </c>
      <c r="O8" s="29" t="s">
        <v>87</v>
      </c>
      <c r="P8" s="30" t="s">
        <v>88</v>
      </c>
    </row>
    <row r="9" spans="2:16" ht="84.75" customHeight="1">
      <c r="B9" s="39" t="s">
        <v>142</v>
      </c>
      <c r="C9" s="39" t="s">
        <v>142</v>
      </c>
      <c r="D9" s="31" t="s">
        <v>64</v>
      </c>
      <c r="E9" s="39" t="s">
        <v>142</v>
      </c>
      <c r="F9" s="39" t="s">
        <v>142</v>
      </c>
      <c r="G9" s="39" t="s">
        <v>142</v>
      </c>
      <c r="H9" s="39" t="s">
        <v>142</v>
      </c>
      <c r="I9" s="39" t="s">
        <v>142</v>
      </c>
      <c r="J9" s="39" t="s">
        <v>142</v>
      </c>
      <c r="K9" s="39" t="s">
        <v>142</v>
      </c>
      <c r="L9" s="39" t="s">
        <v>142</v>
      </c>
      <c r="M9" s="39" t="s">
        <v>142</v>
      </c>
      <c r="N9" s="39" t="s">
        <v>142</v>
      </c>
      <c r="O9" s="37">
        <f t="shared" ref="O9:O14" si="0">IFERROR(((M9/L9)), 0)</f>
        <v>0</v>
      </c>
      <c r="P9" s="39" t="s">
        <v>142</v>
      </c>
    </row>
    <row r="10" spans="2:16" ht="120.75" customHeight="1">
      <c r="B10" s="39" t="s">
        <v>142</v>
      </c>
      <c r="C10" s="39" t="s">
        <v>142</v>
      </c>
      <c r="D10" s="31" t="s">
        <v>67</v>
      </c>
      <c r="E10" s="39" t="s">
        <v>142</v>
      </c>
      <c r="F10" s="39" t="s">
        <v>142</v>
      </c>
      <c r="G10" s="39" t="s">
        <v>142</v>
      </c>
      <c r="H10" s="39" t="s">
        <v>142</v>
      </c>
      <c r="I10" s="39" t="s">
        <v>142</v>
      </c>
      <c r="J10" s="39" t="s">
        <v>142</v>
      </c>
      <c r="K10" s="39" t="s">
        <v>142</v>
      </c>
      <c r="L10" s="39" t="s">
        <v>142</v>
      </c>
      <c r="M10" s="39" t="s">
        <v>142</v>
      </c>
      <c r="N10" s="39" t="s">
        <v>142</v>
      </c>
      <c r="O10" s="37">
        <f t="shared" si="0"/>
        <v>0</v>
      </c>
      <c r="P10" s="39" t="s">
        <v>142</v>
      </c>
    </row>
    <row r="11" spans="2:16" ht="117.75" customHeight="1">
      <c r="B11" s="39" t="s">
        <v>142</v>
      </c>
      <c r="C11" s="39" t="s">
        <v>142</v>
      </c>
      <c r="D11" s="31" t="s">
        <v>69</v>
      </c>
      <c r="E11" s="39" t="s">
        <v>142</v>
      </c>
      <c r="F11" s="39" t="s">
        <v>142</v>
      </c>
      <c r="G11" s="39" t="s">
        <v>142</v>
      </c>
      <c r="H11" s="39" t="s">
        <v>142</v>
      </c>
      <c r="I11" s="39" t="s">
        <v>142</v>
      </c>
      <c r="J11" s="39" t="s">
        <v>142</v>
      </c>
      <c r="K11" s="39" t="s">
        <v>142</v>
      </c>
      <c r="L11" s="39" t="s">
        <v>142</v>
      </c>
      <c r="M11" s="39" t="s">
        <v>142</v>
      </c>
      <c r="N11" s="39" t="s">
        <v>142</v>
      </c>
      <c r="O11" s="37">
        <f t="shared" si="0"/>
        <v>0</v>
      </c>
      <c r="P11" s="39" t="s">
        <v>142</v>
      </c>
    </row>
    <row r="12" spans="2:16" ht="177.75" customHeight="1">
      <c r="B12" s="39" t="s">
        <v>142</v>
      </c>
      <c r="C12" s="39" t="s">
        <v>142</v>
      </c>
      <c r="D12" s="31" t="s">
        <v>70</v>
      </c>
      <c r="E12" s="39" t="s">
        <v>142</v>
      </c>
      <c r="F12" s="39" t="s">
        <v>142</v>
      </c>
      <c r="G12" s="39" t="s">
        <v>142</v>
      </c>
      <c r="H12" s="39" t="s">
        <v>142</v>
      </c>
      <c r="I12" s="39" t="s">
        <v>142</v>
      </c>
      <c r="J12" s="39" t="s">
        <v>142</v>
      </c>
      <c r="K12" s="39" t="s">
        <v>142</v>
      </c>
      <c r="L12" s="39" t="s">
        <v>142</v>
      </c>
      <c r="M12" s="39" t="s">
        <v>142</v>
      </c>
      <c r="N12" s="39" t="s">
        <v>142</v>
      </c>
      <c r="O12" s="37">
        <f t="shared" si="0"/>
        <v>0</v>
      </c>
      <c r="P12" s="39" t="s">
        <v>142</v>
      </c>
    </row>
    <row r="13" spans="2:16" ht="117" customHeight="1">
      <c r="B13" s="39" t="s">
        <v>142</v>
      </c>
      <c r="C13" s="39" t="s">
        <v>142</v>
      </c>
      <c r="D13" s="31" t="s">
        <v>72</v>
      </c>
      <c r="E13" s="39" t="s">
        <v>142</v>
      </c>
      <c r="F13" s="39" t="s">
        <v>142</v>
      </c>
      <c r="G13" s="39" t="s">
        <v>142</v>
      </c>
      <c r="H13" s="39" t="s">
        <v>142</v>
      </c>
      <c r="I13" s="39" t="s">
        <v>142</v>
      </c>
      <c r="J13" s="39" t="s">
        <v>142</v>
      </c>
      <c r="K13" s="39" t="s">
        <v>142</v>
      </c>
      <c r="L13" s="39" t="s">
        <v>142</v>
      </c>
      <c r="M13" s="39" t="s">
        <v>142</v>
      </c>
      <c r="N13" s="39" t="s">
        <v>142</v>
      </c>
      <c r="O13" s="37">
        <f t="shared" si="0"/>
        <v>0</v>
      </c>
      <c r="P13" s="39" t="s">
        <v>142</v>
      </c>
    </row>
    <row r="14" spans="2:16" ht="63" customHeight="1" thickBot="1">
      <c r="B14" s="39" t="s">
        <v>142</v>
      </c>
      <c r="C14" s="39" t="s">
        <v>142</v>
      </c>
      <c r="D14" s="41" t="s">
        <v>73</v>
      </c>
      <c r="E14" s="39" t="s">
        <v>142</v>
      </c>
      <c r="F14" s="39" t="s">
        <v>142</v>
      </c>
      <c r="G14" s="39" t="s">
        <v>142</v>
      </c>
      <c r="H14" s="39" t="s">
        <v>142</v>
      </c>
      <c r="I14" s="39" t="s">
        <v>142</v>
      </c>
      <c r="J14" s="39" t="s">
        <v>142</v>
      </c>
      <c r="K14" s="39" t="s">
        <v>142</v>
      </c>
      <c r="L14" s="39" t="s">
        <v>142</v>
      </c>
      <c r="M14" s="39" t="s">
        <v>142</v>
      </c>
      <c r="N14" s="39" t="s">
        <v>142</v>
      </c>
      <c r="O14" s="46">
        <f t="shared" si="0"/>
        <v>0</v>
      </c>
      <c r="P14" s="39" t="s">
        <v>142</v>
      </c>
    </row>
    <row r="15" spans="2:16" ht="20" thickBot="1">
      <c r="B15" s="114" t="s">
        <v>89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6"/>
    </row>
  </sheetData>
  <mergeCells count="13">
    <mergeCell ref="B4:F4"/>
    <mergeCell ref="G4:P4"/>
    <mergeCell ref="B5:D5"/>
    <mergeCell ref="E5:G5"/>
    <mergeCell ref="H5:J5"/>
    <mergeCell ref="K5:P5"/>
    <mergeCell ref="B15:P15"/>
    <mergeCell ref="B6:D6"/>
    <mergeCell ref="E6:G6"/>
    <mergeCell ref="H6:J7"/>
    <mergeCell ref="K6:P7"/>
    <mergeCell ref="B7:D7"/>
    <mergeCell ref="E7:G7"/>
  </mergeCells>
  <conditionalFormatting sqref="O9:O14">
    <cfRule type="cellIs" dxfId="43" priority="1" operator="greaterThan">
      <formula>100%</formula>
    </cfRule>
    <cfRule type="cellIs" dxfId="42" priority="2" operator="between">
      <formula>90%</formula>
      <formula>100%</formula>
    </cfRule>
    <cfRule type="cellIs" dxfId="41" priority="3" operator="between">
      <formula>59%</formula>
      <formula>90%</formula>
    </cfRule>
    <cfRule type="cellIs" dxfId="40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B3:P21"/>
  <sheetViews>
    <sheetView showGridLines="0" zoomScale="30" zoomScaleNormal="3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5.54296875" bestFit="1" customWidth="1"/>
    <col min="6" max="6" width="22.08984375" bestFit="1" customWidth="1"/>
    <col min="7" max="7" width="24.54296875" customWidth="1"/>
    <col min="8" max="8" width="18.90625" customWidth="1"/>
    <col min="9" max="9" width="36.54296875" customWidth="1"/>
    <col min="10" max="12" width="29.08984375" customWidth="1"/>
    <col min="13" max="13" width="34.90625" customWidth="1"/>
    <col min="14" max="14" width="41.6328125" customWidth="1"/>
    <col min="15" max="15" width="32.453125" customWidth="1"/>
    <col min="16" max="16" width="27.08984375" customWidth="1"/>
  </cols>
  <sheetData>
    <row r="3" spans="2:16" ht="15" thickBot="1"/>
    <row r="4" spans="2:16" ht="105.75" customHeight="1" thickBot="1">
      <c r="B4" s="126"/>
      <c r="C4" s="127"/>
      <c r="D4" s="127"/>
      <c r="E4" s="127"/>
      <c r="F4" s="128"/>
      <c r="G4" s="129" t="s">
        <v>74</v>
      </c>
      <c r="H4" s="130"/>
      <c r="I4" s="130"/>
      <c r="J4" s="130"/>
      <c r="K4" s="130"/>
      <c r="L4" s="130"/>
      <c r="M4" s="130"/>
      <c r="N4" s="130"/>
      <c r="O4" s="130"/>
      <c r="P4" s="131"/>
    </row>
    <row r="5" spans="2:16" ht="24.75" customHeight="1">
      <c r="B5" s="106" t="s">
        <v>36</v>
      </c>
      <c r="C5" s="96"/>
      <c r="D5" s="96"/>
      <c r="E5" s="97" t="s">
        <v>37</v>
      </c>
      <c r="F5" s="97"/>
      <c r="G5" s="97"/>
      <c r="H5" s="96" t="s">
        <v>38</v>
      </c>
      <c r="I5" s="96"/>
      <c r="J5" s="96"/>
      <c r="K5" s="132" t="s">
        <v>39</v>
      </c>
      <c r="L5" s="133"/>
      <c r="M5" s="133"/>
      <c r="N5" s="133"/>
      <c r="O5" s="133"/>
      <c r="P5" s="134"/>
    </row>
    <row r="6" spans="2:16" ht="31.25" customHeight="1">
      <c r="B6" s="107" t="s">
        <v>40</v>
      </c>
      <c r="C6" s="108"/>
      <c r="D6" s="108"/>
      <c r="E6" s="98" t="s">
        <v>41</v>
      </c>
      <c r="F6" s="98"/>
      <c r="G6" s="98"/>
      <c r="H6" s="108" t="s">
        <v>42</v>
      </c>
      <c r="I6" s="108"/>
      <c r="J6" s="108"/>
      <c r="K6" s="117" t="s">
        <v>43</v>
      </c>
      <c r="L6" s="118"/>
      <c r="M6" s="118"/>
      <c r="N6" s="118"/>
      <c r="O6" s="118"/>
      <c r="P6" s="119"/>
    </row>
    <row r="7" spans="2:16" ht="51.75" customHeight="1">
      <c r="B7" s="123" t="s">
        <v>44</v>
      </c>
      <c r="C7" s="124"/>
      <c r="D7" s="108"/>
      <c r="E7" s="125" t="s">
        <v>157</v>
      </c>
      <c r="F7" s="125"/>
      <c r="G7" s="125"/>
      <c r="H7" s="108"/>
      <c r="I7" s="108"/>
      <c r="J7" s="108"/>
      <c r="K7" s="120"/>
      <c r="L7" s="121"/>
      <c r="M7" s="121"/>
      <c r="N7" s="121"/>
      <c r="O7" s="121"/>
      <c r="P7" s="122"/>
    </row>
    <row r="8" spans="2:16" ht="46.5" customHeight="1">
      <c r="B8" s="27" t="s">
        <v>75</v>
      </c>
      <c r="C8" s="28" t="s">
        <v>76</v>
      </c>
      <c r="D8" s="28" t="s">
        <v>47</v>
      </c>
      <c r="E8" s="29" t="s">
        <v>77</v>
      </c>
      <c r="F8" s="29" t="s">
        <v>78</v>
      </c>
      <c r="G8" s="28" t="s">
        <v>79</v>
      </c>
      <c r="H8" s="29" t="s">
        <v>80</v>
      </c>
      <c r="I8" s="29" t="s">
        <v>81</v>
      </c>
      <c r="J8" s="29" t="s">
        <v>82</v>
      </c>
      <c r="K8" s="29" t="s">
        <v>83</v>
      </c>
      <c r="L8" s="29" t="s">
        <v>84</v>
      </c>
      <c r="M8" s="29" t="s">
        <v>85</v>
      </c>
      <c r="N8" s="29" t="s">
        <v>86</v>
      </c>
      <c r="O8" s="29" t="s">
        <v>87</v>
      </c>
      <c r="P8" s="30" t="s">
        <v>88</v>
      </c>
    </row>
    <row r="9" spans="2:16" ht="84.75" customHeight="1">
      <c r="B9" s="39" t="s">
        <v>143</v>
      </c>
      <c r="C9" s="140">
        <v>2022</v>
      </c>
      <c r="D9" s="141" t="s">
        <v>64</v>
      </c>
      <c r="E9" s="142">
        <v>30030000</v>
      </c>
      <c r="F9" s="33">
        <v>0.02</v>
      </c>
      <c r="G9" s="34">
        <f t="shared" ref="G9:G20" si="0">E9*(F9/100%)</f>
        <v>600600</v>
      </c>
      <c r="H9" s="35"/>
      <c r="I9" s="36">
        <v>0</v>
      </c>
      <c r="J9" s="34">
        <f t="shared" ref="J9:J16" si="1">H9*(I9/100%)</f>
        <v>0</v>
      </c>
      <c r="K9" s="35">
        <v>0</v>
      </c>
      <c r="L9" s="143">
        <f t="shared" ref="L9:L20" si="2">(G9+J9)-(K9)</f>
        <v>600600</v>
      </c>
      <c r="M9" s="144">
        <f t="shared" ref="M9:M20" si="3">L9</f>
        <v>600600</v>
      </c>
      <c r="N9" s="145">
        <v>2022</v>
      </c>
      <c r="O9" s="37">
        <f t="shared" ref="O9:O20" si="4">IFERROR(((M9/L9)), 0)</f>
        <v>1</v>
      </c>
      <c r="P9" s="38" t="s">
        <v>144</v>
      </c>
    </row>
    <row r="10" spans="2:16" ht="120.75" customHeight="1">
      <c r="B10" s="39" t="s">
        <v>145</v>
      </c>
      <c r="C10" s="140">
        <v>2021</v>
      </c>
      <c r="D10" s="146"/>
      <c r="E10" s="142">
        <v>25566700</v>
      </c>
      <c r="F10" s="33">
        <v>0.03</v>
      </c>
      <c r="G10" s="34">
        <f t="shared" si="0"/>
        <v>767001</v>
      </c>
      <c r="H10" s="35"/>
      <c r="I10" s="36">
        <v>0</v>
      </c>
      <c r="J10" s="34">
        <f t="shared" si="1"/>
        <v>0</v>
      </c>
      <c r="K10" s="35">
        <v>0</v>
      </c>
      <c r="L10" s="143">
        <f t="shared" si="2"/>
        <v>767001</v>
      </c>
      <c r="M10" s="144">
        <f t="shared" si="3"/>
        <v>767001</v>
      </c>
      <c r="N10" s="145">
        <v>2021</v>
      </c>
      <c r="O10" s="37">
        <f t="shared" si="4"/>
        <v>1</v>
      </c>
      <c r="P10" s="38" t="s">
        <v>144</v>
      </c>
    </row>
    <row r="11" spans="2:16" ht="117.75" customHeight="1">
      <c r="B11" s="39" t="s">
        <v>143</v>
      </c>
      <c r="C11" s="140">
        <v>2022</v>
      </c>
      <c r="D11" s="141" t="s">
        <v>67</v>
      </c>
      <c r="E11" s="142">
        <v>30030000</v>
      </c>
      <c r="F11" s="33">
        <v>0.02</v>
      </c>
      <c r="G11" s="34">
        <f t="shared" si="0"/>
        <v>600600</v>
      </c>
      <c r="H11" s="35"/>
      <c r="I11" s="36">
        <v>0</v>
      </c>
      <c r="J11" s="34">
        <f t="shared" si="1"/>
        <v>0</v>
      </c>
      <c r="K11" s="35">
        <v>0</v>
      </c>
      <c r="L11" s="143">
        <f t="shared" si="2"/>
        <v>600600</v>
      </c>
      <c r="M11" s="144">
        <f t="shared" si="3"/>
        <v>600600</v>
      </c>
      <c r="N11" s="145">
        <v>2022</v>
      </c>
      <c r="O11" s="37">
        <f t="shared" si="4"/>
        <v>1</v>
      </c>
      <c r="P11" s="38" t="s">
        <v>144</v>
      </c>
    </row>
    <row r="12" spans="2:16" ht="177.75" customHeight="1">
      <c r="B12" s="39" t="s">
        <v>145</v>
      </c>
      <c r="C12" s="140">
        <v>2021</v>
      </c>
      <c r="D12" s="146"/>
      <c r="E12" s="142">
        <v>25566700</v>
      </c>
      <c r="F12" s="33">
        <v>0.03</v>
      </c>
      <c r="G12" s="34">
        <f t="shared" si="0"/>
        <v>767001</v>
      </c>
      <c r="H12" s="35"/>
      <c r="I12" s="36">
        <v>0</v>
      </c>
      <c r="J12" s="34">
        <f t="shared" si="1"/>
        <v>0</v>
      </c>
      <c r="K12" s="35">
        <v>0</v>
      </c>
      <c r="L12" s="143">
        <f t="shared" si="2"/>
        <v>767001</v>
      </c>
      <c r="M12" s="144">
        <f t="shared" si="3"/>
        <v>767001</v>
      </c>
      <c r="N12" s="145">
        <v>2021</v>
      </c>
      <c r="O12" s="37">
        <f t="shared" si="4"/>
        <v>1</v>
      </c>
      <c r="P12" s="38" t="s">
        <v>144</v>
      </c>
    </row>
    <row r="13" spans="2:16" ht="117" customHeight="1">
      <c r="B13" s="39" t="s">
        <v>143</v>
      </c>
      <c r="C13" s="140">
        <v>2022</v>
      </c>
      <c r="D13" s="147" t="s">
        <v>69</v>
      </c>
      <c r="E13" s="142">
        <v>30030000</v>
      </c>
      <c r="F13" s="33">
        <v>0.02</v>
      </c>
      <c r="G13" s="34">
        <f t="shared" si="0"/>
        <v>600600</v>
      </c>
      <c r="H13" s="35"/>
      <c r="I13" s="36">
        <v>0</v>
      </c>
      <c r="J13" s="34">
        <f t="shared" si="1"/>
        <v>0</v>
      </c>
      <c r="K13" s="35">
        <v>0</v>
      </c>
      <c r="L13" s="143">
        <f t="shared" si="2"/>
        <v>600600</v>
      </c>
      <c r="M13" s="144">
        <f t="shared" si="3"/>
        <v>600600</v>
      </c>
      <c r="N13" s="145">
        <v>2022</v>
      </c>
      <c r="O13" s="37">
        <f t="shared" si="4"/>
        <v>1</v>
      </c>
      <c r="P13" s="38" t="s">
        <v>144</v>
      </c>
    </row>
    <row r="14" spans="2:16" ht="63" customHeight="1">
      <c r="B14" s="39" t="s">
        <v>145</v>
      </c>
      <c r="C14" s="140">
        <v>2021</v>
      </c>
      <c r="D14" s="147" t="s">
        <v>69</v>
      </c>
      <c r="E14" s="142">
        <v>25566700</v>
      </c>
      <c r="F14" s="33">
        <v>0.03</v>
      </c>
      <c r="G14" s="34">
        <f t="shared" si="0"/>
        <v>767001</v>
      </c>
      <c r="H14" s="35"/>
      <c r="I14" s="36">
        <v>0</v>
      </c>
      <c r="J14" s="34">
        <f t="shared" si="1"/>
        <v>0</v>
      </c>
      <c r="K14" s="35">
        <v>0</v>
      </c>
      <c r="L14" s="143">
        <f t="shared" si="2"/>
        <v>767001</v>
      </c>
      <c r="M14" s="144">
        <f t="shared" si="3"/>
        <v>767001</v>
      </c>
      <c r="N14" s="145">
        <v>2021</v>
      </c>
      <c r="O14" s="37">
        <f t="shared" si="4"/>
        <v>1</v>
      </c>
      <c r="P14" s="38" t="s">
        <v>144</v>
      </c>
    </row>
    <row r="15" spans="2:16" ht="330">
      <c r="B15" s="39" t="s">
        <v>143</v>
      </c>
      <c r="C15" s="140">
        <v>2022</v>
      </c>
      <c r="D15" s="141" t="s">
        <v>70</v>
      </c>
      <c r="E15" s="142">
        <v>30030000</v>
      </c>
      <c r="F15" s="33">
        <v>0.02</v>
      </c>
      <c r="G15" s="34">
        <f t="shared" si="0"/>
        <v>600600</v>
      </c>
      <c r="H15" s="35"/>
      <c r="I15" s="36">
        <v>0</v>
      </c>
      <c r="J15" s="34">
        <f t="shared" si="1"/>
        <v>0</v>
      </c>
      <c r="K15" s="35">
        <v>0</v>
      </c>
      <c r="L15" s="143">
        <f t="shared" si="2"/>
        <v>600600</v>
      </c>
      <c r="M15" s="144">
        <f t="shared" si="3"/>
        <v>600600</v>
      </c>
      <c r="N15" s="145">
        <v>2022</v>
      </c>
      <c r="O15" s="37">
        <f t="shared" si="4"/>
        <v>1</v>
      </c>
      <c r="P15" s="38" t="s">
        <v>144</v>
      </c>
    </row>
    <row r="16" spans="2:16" ht="330">
      <c r="B16" s="39" t="s">
        <v>145</v>
      </c>
      <c r="C16" s="140">
        <v>2021</v>
      </c>
      <c r="D16" s="146"/>
      <c r="E16" s="142">
        <v>25566700</v>
      </c>
      <c r="F16" s="33">
        <v>0.03</v>
      </c>
      <c r="G16" s="34">
        <f t="shared" si="0"/>
        <v>767001</v>
      </c>
      <c r="H16" s="35"/>
      <c r="I16" s="36">
        <v>0</v>
      </c>
      <c r="J16" s="34">
        <f t="shared" si="1"/>
        <v>0</v>
      </c>
      <c r="K16" s="35">
        <v>0</v>
      </c>
      <c r="L16" s="143">
        <f t="shared" si="2"/>
        <v>767001</v>
      </c>
      <c r="M16" s="144">
        <f t="shared" si="3"/>
        <v>767001</v>
      </c>
      <c r="N16" s="145">
        <v>2021</v>
      </c>
      <c r="O16" s="37">
        <f t="shared" si="4"/>
        <v>1</v>
      </c>
      <c r="P16" s="38" t="s">
        <v>144</v>
      </c>
    </row>
    <row r="17" spans="2:16" ht="181.5">
      <c r="B17" s="39" t="s">
        <v>146</v>
      </c>
      <c r="C17" s="148">
        <v>2022</v>
      </c>
      <c r="D17" s="147" t="s">
        <v>72</v>
      </c>
      <c r="E17" s="32">
        <v>42900000</v>
      </c>
      <c r="F17" s="33">
        <v>0.02</v>
      </c>
      <c r="G17" s="34">
        <f t="shared" si="0"/>
        <v>858000</v>
      </c>
      <c r="H17" s="35"/>
      <c r="I17" s="36"/>
      <c r="J17" s="34"/>
      <c r="K17" s="35"/>
      <c r="L17" s="143">
        <f t="shared" si="2"/>
        <v>858000</v>
      </c>
      <c r="M17" s="144">
        <f t="shared" si="3"/>
        <v>858000</v>
      </c>
      <c r="N17" s="149">
        <v>2022</v>
      </c>
      <c r="O17" s="37">
        <f t="shared" si="4"/>
        <v>1</v>
      </c>
      <c r="P17" s="38" t="s">
        <v>147</v>
      </c>
    </row>
    <row r="18" spans="2:16" ht="280.5">
      <c r="B18" s="39" t="s">
        <v>148</v>
      </c>
      <c r="C18" s="150">
        <v>2021</v>
      </c>
      <c r="D18" s="147" t="s">
        <v>72</v>
      </c>
      <c r="E18" s="142">
        <v>27960000</v>
      </c>
      <c r="F18" s="33">
        <v>0.03</v>
      </c>
      <c r="G18" s="34">
        <f t="shared" si="0"/>
        <v>838800</v>
      </c>
      <c r="H18" s="35"/>
      <c r="I18" s="36">
        <v>0</v>
      </c>
      <c r="J18" s="34">
        <f t="shared" ref="J18:J20" si="5">H18*(I18/100%)</f>
        <v>0</v>
      </c>
      <c r="K18" s="35">
        <v>0</v>
      </c>
      <c r="L18" s="143">
        <f t="shared" si="2"/>
        <v>838800</v>
      </c>
      <c r="M18" s="144">
        <f t="shared" si="3"/>
        <v>838800</v>
      </c>
      <c r="N18" s="145">
        <v>2021</v>
      </c>
      <c r="O18" s="37">
        <f t="shared" si="4"/>
        <v>1</v>
      </c>
      <c r="P18" s="151" t="s">
        <v>149</v>
      </c>
    </row>
    <row r="19" spans="2:16" ht="181.5">
      <c r="B19" s="39" t="s">
        <v>146</v>
      </c>
      <c r="C19" s="152">
        <v>2022</v>
      </c>
      <c r="D19" s="141" t="s">
        <v>73</v>
      </c>
      <c r="E19" s="32">
        <v>42900000</v>
      </c>
      <c r="F19" s="33">
        <v>0.02</v>
      </c>
      <c r="G19" s="153">
        <f t="shared" si="0"/>
        <v>858000</v>
      </c>
      <c r="H19" s="32"/>
      <c r="I19" s="154"/>
      <c r="J19" s="153"/>
      <c r="K19" s="32"/>
      <c r="L19" s="143">
        <f t="shared" si="2"/>
        <v>858000</v>
      </c>
      <c r="M19" s="144">
        <f t="shared" si="3"/>
        <v>858000</v>
      </c>
      <c r="N19" s="145">
        <v>2022</v>
      </c>
      <c r="O19" s="37">
        <f t="shared" si="4"/>
        <v>1</v>
      </c>
      <c r="P19" s="38" t="s">
        <v>147</v>
      </c>
    </row>
    <row r="20" spans="2:16" ht="281" thickBot="1">
      <c r="B20" s="39" t="s">
        <v>148</v>
      </c>
      <c r="C20" s="155">
        <v>2021</v>
      </c>
      <c r="D20" s="156"/>
      <c r="E20" s="142">
        <v>27960000</v>
      </c>
      <c r="F20" s="43">
        <v>0.03</v>
      </c>
      <c r="G20" s="44">
        <f t="shared" si="0"/>
        <v>838800</v>
      </c>
      <c r="H20" s="42"/>
      <c r="I20" s="45">
        <v>0</v>
      </c>
      <c r="J20" s="44">
        <f t="shared" si="5"/>
        <v>0</v>
      </c>
      <c r="K20" s="42">
        <v>0</v>
      </c>
      <c r="L20" s="157">
        <f t="shared" si="2"/>
        <v>838800</v>
      </c>
      <c r="M20" s="144">
        <f t="shared" si="3"/>
        <v>838800</v>
      </c>
      <c r="N20" s="145">
        <v>2021</v>
      </c>
      <c r="O20" s="37">
        <f t="shared" si="4"/>
        <v>1</v>
      </c>
      <c r="P20" s="151" t="s">
        <v>149</v>
      </c>
    </row>
    <row r="21" spans="2:16" ht="20" thickBot="1">
      <c r="B21" s="114" t="s">
        <v>89</v>
      </c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58"/>
      <c r="N21" s="115"/>
      <c r="O21" s="115"/>
      <c r="P21" s="116"/>
    </row>
  </sheetData>
  <mergeCells count="17">
    <mergeCell ref="D19:D20"/>
    <mergeCell ref="B21:P21"/>
    <mergeCell ref="B4:F4"/>
    <mergeCell ref="G4:P4"/>
    <mergeCell ref="B5:D5"/>
    <mergeCell ref="E5:G5"/>
    <mergeCell ref="H5:J5"/>
    <mergeCell ref="K5:P5"/>
    <mergeCell ref="B6:D6"/>
    <mergeCell ref="E6:G6"/>
    <mergeCell ref="H6:J7"/>
    <mergeCell ref="K6:P7"/>
    <mergeCell ref="B7:D7"/>
    <mergeCell ref="E7:G7"/>
    <mergeCell ref="D9:D10"/>
    <mergeCell ref="D11:D12"/>
    <mergeCell ref="D15:D16"/>
  </mergeCells>
  <conditionalFormatting sqref="O9:O20">
    <cfRule type="cellIs" dxfId="35" priority="1" operator="greaterThan">
      <formula>100%</formula>
    </cfRule>
    <cfRule type="cellIs" dxfId="34" priority="2" operator="between">
      <formula>90%</formula>
      <formula>100%</formula>
    </cfRule>
    <cfRule type="cellIs" dxfId="33" priority="3" operator="between">
      <formula>59%</formula>
      <formula>90%</formula>
    </cfRule>
    <cfRule type="cellIs" dxfId="32" priority="4" operator="between">
      <formula>0%</formula>
      <formula>59%</formula>
    </cfRule>
  </conditionalFormatting>
  <conditionalFormatting sqref="O13 O15 O17">
    <cfRule type="cellIs" dxfId="31" priority="21" operator="greaterThan">
      <formula>100%</formula>
    </cfRule>
    <cfRule type="cellIs" dxfId="30" priority="22" operator="between">
      <formula>90%</formula>
      <formula>100%</formula>
    </cfRule>
    <cfRule type="cellIs" dxfId="29" priority="23" operator="between">
      <formula>59%</formula>
      <formula>90%</formula>
    </cfRule>
    <cfRule type="cellIs" dxfId="28" priority="24" operator="between">
      <formula>0%</formula>
      <formula>59%</formula>
    </cfRule>
  </conditionalFormatting>
  <conditionalFormatting sqref="O10:O11">
    <cfRule type="cellIs" dxfId="27" priority="17" operator="greaterThan">
      <formula>100%</formula>
    </cfRule>
    <cfRule type="cellIs" dxfId="26" priority="18" operator="between">
      <formula>90%</formula>
      <formula>100%</formula>
    </cfRule>
    <cfRule type="cellIs" dxfId="25" priority="19" operator="between">
      <formula>59%</formula>
      <formula>90%</formula>
    </cfRule>
    <cfRule type="cellIs" dxfId="24" priority="20" operator="between">
      <formula>0%</formula>
      <formula>59%</formula>
    </cfRule>
  </conditionalFormatting>
  <conditionalFormatting sqref="O18:O20">
    <cfRule type="cellIs" dxfId="23" priority="13" operator="greaterThan">
      <formula>100%</formula>
    </cfRule>
    <cfRule type="cellIs" dxfId="22" priority="14" operator="between">
      <formula>90%</formula>
      <formula>100%</formula>
    </cfRule>
    <cfRule type="cellIs" dxfId="21" priority="15" operator="between">
      <formula>59%</formula>
      <formula>90%</formula>
    </cfRule>
    <cfRule type="cellIs" dxfId="20" priority="16" operator="between">
      <formula>0%</formula>
      <formula>59%</formula>
    </cfRule>
  </conditionalFormatting>
  <conditionalFormatting sqref="O12">
    <cfRule type="cellIs" dxfId="19" priority="9" operator="greaterThan">
      <formula>100%</formula>
    </cfRule>
    <cfRule type="cellIs" dxfId="18" priority="10" operator="between">
      <formula>90%</formula>
      <formula>100%</formula>
    </cfRule>
    <cfRule type="cellIs" dxfId="17" priority="11" operator="between">
      <formula>59%</formula>
      <formula>90%</formula>
    </cfRule>
    <cfRule type="cellIs" dxfId="16" priority="12" operator="between">
      <formula>0%</formula>
      <formula>59%</formula>
    </cfRule>
  </conditionalFormatting>
  <conditionalFormatting sqref="O14">
    <cfRule type="cellIs" dxfId="15" priority="5" operator="greaterThan">
      <formula>100%</formula>
    </cfRule>
    <cfRule type="cellIs" dxfId="14" priority="6" operator="between">
      <formula>90%</formula>
      <formula>100%</formula>
    </cfRule>
    <cfRule type="cellIs" dxfId="13" priority="7" operator="between">
      <formula>59%</formula>
      <formula>90%</formula>
    </cfRule>
    <cfRule type="cellIs" dxfId="12" priority="8" operator="between">
      <formula>0%</formula>
      <formula>59%</formula>
    </cfRule>
  </conditionalFormatting>
  <dataValidations count="1">
    <dataValidation type="list" allowBlank="1" showInputMessage="1" showErrorMessage="1" sqref="C9:C20 N9:N20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B3:P15"/>
  <sheetViews>
    <sheetView showGridLines="0" topLeftCell="A5" zoomScale="70" zoomScaleNormal="7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5.54296875" bestFit="1" customWidth="1"/>
    <col min="6" max="6" width="22.08984375" bestFit="1" customWidth="1"/>
    <col min="7" max="7" width="24.54296875" customWidth="1"/>
    <col min="8" max="8" width="18.90625" customWidth="1"/>
    <col min="9" max="9" width="36.54296875" customWidth="1"/>
    <col min="10" max="12" width="29.08984375" customWidth="1"/>
    <col min="13" max="13" width="34.90625" customWidth="1"/>
    <col min="14" max="14" width="41.6328125" customWidth="1"/>
    <col min="15" max="15" width="32.453125" customWidth="1"/>
    <col min="16" max="16" width="27.08984375" customWidth="1"/>
  </cols>
  <sheetData>
    <row r="3" spans="2:16" ht="15" thickBot="1"/>
    <row r="4" spans="2:16" ht="105.75" customHeight="1" thickBot="1">
      <c r="B4" s="126"/>
      <c r="C4" s="127"/>
      <c r="D4" s="127"/>
      <c r="E4" s="127"/>
      <c r="F4" s="128"/>
      <c r="G4" s="129" t="s">
        <v>74</v>
      </c>
      <c r="H4" s="130"/>
      <c r="I4" s="130"/>
      <c r="J4" s="130"/>
      <c r="K4" s="130"/>
      <c r="L4" s="130"/>
      <c r="M4" s="130"/>
      <c r="N4" s="130"/>
      <c r="O4" s="130"/>
      <c r="P4" s="131"/>
    </row>
    <row r="5" spans="2:16" ht="24.75" customHeight="1">
      <c r="B5" s="106" t="s">
        <v>36</v>
      </c>
      <c r="C5" s="96"/>
      <c r="D5" s="96"/>
      <c r="E5" s="97" t="s">
        <v>37</v>
      </c>
      <c r="F5" s="97"/>
      <c r="G5" s="97"/>
      <c r="H5" s="96" t="s">
        <v>38</v>
      </c>
      <c r="I5" s="96"/>
      <c r="J5" s="96"/>
      <c r="K5" s="132" t="s">
        <v>39</v>
      </c>
      <c r="L5" s="133"/>
      <c r="M5" s="133"/>
      <c r="N5" s="133"/>
      <c r="O5" s="133"/>
      <c r="P5" s="134"/>
    </row>
    <row r="6" spans="2:16" ht="31.25" customHeight="1">
      <c r="B6" s="107" t="s">
        <v>40</v>
      </c>
      <c r="C6" s="108"/>
      <c r="D6" s="108"/>
      <c r="E6" s="98" t="s">
        <v>41</v>
      </c>
      <c r="F6" s="98"/>
      <c r="G6" s="98"/>
      <c r="H6" s="108" t="s">
        <v>42</v>
      </c>
      <c r="I6" s="108"/>
      <c r="J6" s="108"/>
      <c r="K6" s="117" t="s">
        <v>43</v>
      </c>
      <c r="L6" s="118"/>
      <c r="M6" s="118"/>
      <c r="N6" s="118"/>
      <c r="O6" s="118"/>
      <c r="P6" s="119"/>
    </row>
    <row r="7" spans="2:16" ht="51.75" customHeight="1">
      <c r="B7" s="123" t="s">
        <v>44</v>
      </c>
      <c r="C7" s="124"/>
      <c r="D7" s="108"/>
      <c r="E7" s="125" t="s">
        <v>157</v>
      </c>
      <c r="F7" s="125"/>
      <c r="G7" s="125"/>
      <c r="H7" s="108"/>
      <c r="I7" s="108"/>
      <c r="J7" s="108"/>
      <c r="K7" s="120"/>
      <c r="L7" s="121"/>
      <c r="M7" s="121"/>
      <c r="N7" s="121"/>
      <c r="O7" s="121"/>
      <c r="P7" s="122"/>
    </row>
    <row r="8" spans="2:16" ht="46.5" customHeight="1">
      <c r="B8" s="27" t="s">
        <v>75</v>
      </c>
      <c r="C8" s="28" t="s">
        <v>76</v>
      </c>
      <c r="D8" s="28" t="s">
        <v>47</v>
      </c>
      <c r="E8" s="29" t="s">
        <v>77</v>
      </c>
      <c r="F8" s="29" t="s">
        <v>78</v>
      </c>
      <c r="G8" s="28" t="s">
        <v>79</v>
      </c>
      <c r="H8" s="29" t="s">
        <v>80</v>
      </c>
      <c r="I8" s="29" t="s">
        <v>81</v>
      </c>
      <c r="J8" s="29" t="s">
        <v>82</v>
      </c>
      <c r="K8" s="29" t="s">
        <v>83</v>
      </c>
      <c r="L8" s="29" t="s">
        <v>84</v>
      </c>
      <c r="M8" s="29" t="s">
        <v>85</v>
      </c>
      <c r="N8" s="29" t="s">
        <v>86</v>
      </c>
      <c r="O8" s="29" t="s">
        <v>87</v>
      </c>
      <c r="P8" s="30" t="s">
        <v>88</v>
      </c>
    </row>
    <row r="9" spans="2:16" ht="84.75" customHeight="1">
      <c r="B9" s="39"/>
      <c r="C9" s="49"/>
      <c r="D9" s="64" t="s">
        <v>64</v>
      </c>
      <c r="E9" s="32"/>
      <c r="F9" s="33">
        <v>0</v>
      </c>
      <c r="G9" s="34">
        <f t="shared" ref="G9:G14" si="0">E9*(F9/100%)</f>
        <v>0</v>
      </c>
      <c r="H9" s="35">
        <v>0</v>
      </c>
      <c r="I9" s="36">
        <v>0</v>
      </c>
      <c r="J9" s="34">
        <f t="shared" ref="J9:J14" si="1">H9*(I9/100%)</f>
        <v>0</v>
      </c>
      <c r="K9" s="35"/>
      <c r="L9" s="34">
        <f t="shared" ref="L9:L14" si="2">(G9+J9)-(K9)</f>
        <v>0</v>
      </c>
      <c r="M9" s="35">
        <v>0</v>
      </c>
      <c r="N9" s="63"/>
      <c r="O9" s="62">
        <f t="shared" ref="O9:O14" si="3">IFERROR(((M9/L9)), 0)</f>
        <v>0</v>
      </c>
      <c r="P9" s="38"/>
    </row>
    <row r="10" spans="2:16" ht="120.75" customHeight="1">
      <c r="B10" s="39"/>
      <c r="C10" s="49"/>
      <c r="D10" s="31" t="s">
        <v>67</v>
      </c>
      <c r="E10" s="32">
        <v>0</v>
      </c>
      <c r="F10" s="33">
        <v>0</v>
      </c>
      <c r="G10" s="34">
        <f t="shared" si="0"/>
        <v>0</v>
      </c>
      <c r="H10" s="35"/>
      <c r="I10" s="36">
        <v>0</v>
      </c>
      <c r="J10" s="34">
        <f t="shared" si="1"/>
        <v>0</v>
      </c>
      <c r="K10" s="35">
        <v>0</v>
      </c>
      <c r="L10" s="34">
        <f t="shared" si="2"/>
        <v>0</v>
      </c>
      <c r="M10" s="35">
        <v>0</v>
      </c>
      <c r="N10" s="49"/>
      <c r="O10" s="37">
        <f t="shared" si="3"/>
        <v>0</v>
      </c>
      <c r="P10" s="38"/>
    </row>
    <row r="11" spans="2:16" ht="117.75" customHeight="1">
      <c r="B11" s="39"/>
      <c r="C11" s="49"/>
      <c r="D11" s="31" t="s">
        <v>69</v>
      </c>
      <c r="E11" s="32">
        <v>0</v>
      </c>
      <c r="F11" s="33">
        <v>0</v>
      </c>
      <c r="G11" s="34">
        <f t="shared" si="0"/>
        <v>0</v>
      </c>
      <c r="H11" s="35"/>
      <c r="I11" s="36">
        <v>0</v>
      </c>
      <c r="J11" s="34">
        <f t="shared" si="1"/>
        <v>0</v>
      </c>
      <c r="K11" s="35">
        <v>0</v>
      </c>
      <c r="L11" s="34">
        <f t="shared" si="2"/>
        <v>0</v>
      </c>
      <c r="M11" s="35">
        <v>0</v>
      </c>
      <c r="N11" s="49"/>
      <c r="O11" s="37">
        <f t="shared" si="3"/>
        <v>0</v>
      </c>
      <c r="P11" s="38"/>
    </row>
    <row r="12" spans="2:16" ht="177.75" customHeight="1">
      <c r="B12" s="39"/>
      <c r="C12" s="49"/>
      <c r="D12" s="31" t="s">
        <v>70</v>
      </c>
      <c r="E12" s="32">
        <v>0</v>
      </c>
      <c r="F12" s="33">
        <v>0</v>
      </c>
      <c r="G12" s="34">
        <f t="shared" si="0"/>
        <v>0</v>
      </c>
      <c r="H12" s="35"/>
      <c r="I12" s="36">
        <v>0</v>
      </c>
      <c r="J12" s="34">
        <f t="shared" si="1"/>
        <v>0</v>
      </c>
      <c r="K12" s="35">
        <v>0</v>
      </c>
      <c r="L12" s="34">
        <f t="shared" si="2"/>
        <v>0</v>
      </c>
      <c r="M12" s="35">
        <v>0</v>
      </c>
      <c r="N12" s="49"/>
      <c r="O12" s="37">
        <f t="shared" si="3"/>
        <v>0</v>
      </c>
      <c r="P12" s="38"/>
    </row>
    <row r="13" spans="2:16" ht="117" customHeight="1">
      <c r="B13" s="39"/>
      <c r="C13" s="49"/>
      <c r="D13" s="31" t="s">
        <v>72</v>
      </c>
      <c r="E13" s="32">
        <v>0</v>
      </c>
      <c r="F13" s="33">
        <v>0</v>
      </c>
      <c r="G13" s="34">
        <f t="shared" si="0"/>
        <v>0</v>
      </c>
      <c r="H13" s="35"/>
      <c r="I13" s="36">
        <v>0</v>
      </c>
      <c r="J13" s="34">
        <f t="shared" si="1"/>
        <v>0</v>
      </c>
      <c r="K13" s="35">
        <v>0</v>
      </c>
      <c r="L13" s="34">
        <f t="shared" si="2"/>
        <v>0</v>
      </c>
      <c r="M13" s="35">
        <v>0</v>
      </c>
      <c r="N13" s="49"/>
      <c r="O13" s="37">
        <f t="shared" si="3"/>
        <v>0</v>
      </c>
      <c r="P13" s="38"/>
    </row>
    <row r="14" spans="2:16" ht="63" customHeight="1" thickBot="1">
      <c r="B14" s="40"/>
      <c r="C14" s="49"/>
      <c r="D14" s="41" t="s">
        <v>73</v>
      </c>
      <c r="E14" s="42">
        <v>0</v>
      </c>
      <c r="F14" s="43">
        <v>0</v>
      </c>
      <c r="G14" s="44">
        <f t="shared" si="0"/>
        <v>0</v>
      </c>
      <c r="H14" s="42"/>
      <c r="I14" s="45">
        <v>0</v>
      </c>
      <c r="J14" s="44">
        <f t="shared" si="1"/>
        <v>0</v>
      </c>
      <c r="K14" s="42">
        <v>0</v>
      </c>
      <c r="L14" s="44">
        <f t="shared" si="2"/>
        <v>0</v>
      </c>
      <c r="M14" s="42">
        <v>0</v>
      </c>
      <c r="N14" s="49"/>
      <c r="O14" s="46">
        <f t="shared" si="3"/>
        <v>0</v>
      </c>
      <c r="P14" s="47"/>
    </row>
    <row r="15" spans="2:16" ht="20" thickBot="1">
      <c r="B15" s="114" t="s">
        <v>89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6"/>
    </row>
  </sheetData>
  <mergeCells count="13">
    <mergeCell ref="B15:P15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4">
    <cfRule type="cellIs" dxfId="7" priority="1" operator="greaterThan">
      <formula>100%</formula>
    </cfRule>
    <cfRule type="cellIs" dxfId="6" priority="2" operator="between">
      <formula>90%</formula>
      <formula>100%</formula>
    </cfRule>
    <cfRule type="cellIs" dxfId="5" priority="3" operator="between">
      <formula>59%</formula>
      <formula>90%</formula>
    </cfRule>
    <cfRule type="cellIs" dxfId="4" priority="4" operator="between">
      <formula>0%</formula>
      <formula>59%</formula>
    </cfRule>
  </conditionalFormatting>
  <dataValidations count="1">
    <dataValidation type="list" allowBlank="1" showInputMessage="1" showErrorMessage="1" sqref="N9:N14 C9:C14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B3:P21"/>
  <sheetViews>
    <sheetView showGridLines="0" zoomScale="30" zoomScaleNormal="3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5.54296875" bestFit="1" customWidth="1"/>
    <col min="6" max="6" width="22.08984375" bestFit="1" customWidth="1"/>
    <col min="7" max="7" width="24.54296875" customWidth="1"/>
    <col min="8" max="8" width="18.90625" customWidth="1"/>
    <col min="9" max="9" width="36.54296875" customWidth="1"/>
    <col min="10" max="12" width="29.08984375" customWidth="1"/>
    <col min="13" max="13" width="34.90625" customWidth="1"/>
    <col min="14" max="14" width="41.6328125" customWidth="1"/>
    <col min="15" max="15" width="32.453125" customWidth="1"/>
    <col min="16" max="16" width="27.08984375" customWidth="1"/>
  </cols>
  <sheetData>
    <row r="3" spans="2:16" ht="15" thickBot="1"/>
    <row r="4" spans="2:16" ht="105.75" customHeight="1" thickBot="1">
      <c r="B4" s="126"/>
      <c r="C4" s="127"/>
      <c r="D4" s="127"/>
      <c r="E4" s="127"/>
      <c r="F4" s="128"/>
      <c r="G4" s="129" t="s">
        <v>74</v>
      </c>
      <c r="H4" s="130"/>
      <c r="I4" s="130"/>
      <c r="J4" s="130"/>
      <c r="K4" s="130"/>
      <c r="L4" s="130"/>
      <c r="M4" s="130"/>
      <c r="N4" s="130"/>
      <c r="O4" s="130"/>
      <c r="P4" s="131"/>
    </row>
    <row r="5" spans="2:16" ht="24.75" customHeight="1">
      <c r="B5" s="106" t="s">
        <v>36</v>
      </c>
      <c r="C5" s="96"/>
      <c r="D5" s="96"/>
      <c r="E5" s="97" t="s">
        <v>37</v>
      </c>
      <c r="F5" s="97"/>
      <c r="G5" s="97"/>
      <c r="H5" s="96" t="s">
        <v>38</v>
      </c>
      <c r="I5" s="96"/>
      <c r="J5" s="96"/>
      <c r="K5" s="132" t="s">
        <v>39</v>
      </c>
      <c r="L5" s="133"/>
      <c r="M5" s="133"/>
      <c r="N5" s="133"/>
      <c r="O5" s="133"/>
      <c r="P5" s="134"/>
    </row>
    <row r="6" spans="2:16" ht="31.25" customHeight="1">
      <c r="B6" s="107" t="s">
        <v>40</v>
      </c>
      <c r="C6" s="108"/>
      <c r="D6" s="108"/>
      <c r="E6" s="98" t="s">
        <v>41</v>
      </c>
      <c r="F6" s="98"/>
      <c r="G6" s="98"/>
      <c r="H6" s="108" t="s">
        <v>42</v>
      </c>
      <c r="I6" s="108"/>
      <c r="J6" s="108"/>
      <c r="K6" s="117" t="s">
        <v>43</v>
      </c>
      <c r="L6" s="118"/>
      <c r="M6" s="118"/>
      <c r="N6" s="118"/>
      <c r="O6" s="118"/>
      <c r="P6" s="119"/>
    </row>
    <row r="7" spans="2:16" ht="51.75" customHeight="1">
      <c r="B7" s="123" t="s">
        <v>44</v>
      </c>
      <c r="C7" s="124"/>
      <c r="D7" s="108"/>
      <c r="E7" s="125" t="s">
        <v>157</v>
      </c>
      <c r="F7" s="125"/>
      <c r="G7" s="125"/>
      <c r="H7" s="108"/>
      <c r="I7" s="108"/>
      <c r="J7" s="108"/>
      <c r="K7" s="120"/>
      <c r="L7" s="121"/>
      <c r="M7" s="121"/>
      <c r="N7" s="121"/>
      <c r="O7" s="121"/>
      <c r="P7" s="122"/>
    </row>
    <row r="8" spans="2:16" ht="46.5" customHeight="1">
      <c r="B8" s="27" t="s">
        <v>75</v>
      </c>
      <c r="C8" s="28" t="s">
        <v>76</v>
      </c>
      <c r="D8" s="28" t="s">
        <v>47</v>
      </c>
      <c r="E8" s="29" t="s">
        <v>77</v>
      </c>
      <c r="F8" s="29" t="s">
        <v>78</v>
      </c>
      <c r="G8" s="28" t="s">
        <v>79</v>
      </c>
      <c r="H8" s="29" t="s">
        <v>80</v>
      </c>
      <c r="I8" s="29" t="s">
        <v>81</v>
      </c>
      <c r="J8" s="29" t="s">
        <v>82</v>
      </c>
      <c r="K8" s="29" t="s">
        <v>83</v>
      </c>
      <c r="L8" s="29" t="s">
        <v>84</v>
      </c>
      <c r="M8" s="29" t="s">
        <v>85</v>
      </c>
      <c r="N8" s="29" t="s">
        <v>86</v>
      </c>
      <c r="O8" s="29" t="s">
        <v>87</v>
      </c>
      <c r="P8" s="30" t="s">
        <v>88</v>
      </c>
    </row>
    <row r="9" spans="2:16" ht="84.75" customHeight="1">
      <c r="B9" t="s">
        <v>150</v>
      </c>
      <c r="C9" s="49">
        <v>2023</v>
      </c>
      <c r="D9" s="141" t="s">
        <v>64</v>
      </c>
      <c r="E9" s="159">
        <v>43466666</v>
      </c>
      <c r="F9" s="33">
        <v>0.02</v>
      </c>
      <c r="G9" s="34">
        <f t="shared" ref="G9:G20" si="0">E9*(F9/100%)</f>
        <v>869333.32000000007</v>
      </c>
      <c r="H9" s="35"/>
      <c r="I9" s="36">
        <v>0</v>
      </c>
      <c r="J9" s="34">
        <f t="shared" ref="J9:J20" si="1">H9*(I9/100%)</f>
        <v>0</v>
      </c>
      <c r="K9" s="35">
        <v>0</v>
      </c>
      <c r="L9" s="34">
        <f t="shared" ref="L9:L20" si="2">(G9+J9)-(K9)</f>
        <v>869333.32000000007</v>
      </c>
      <c r="M9" s="35">
        <f>L9</f>
        <v>869333.32000000007</v>
      </c>
      <c r="N9" s="49">
        <f>C9</f>
        <v>2023</v>
      </c>
      <c r="O9" s="37">
        <f t="shared" ref="O9:O20" si="3">IFERROR(((M9/L9)), 0)</f>
        <v>1</v>
      </c>
      <c r="P9" s="38" t="s">
        <v>151</v>
      </c>
    </row>
    <row r="10" spans="2:16" ht="84.75" customHeight="1">
      <c r="B10" t="s">
        <v>154</v>
      </c>
      <c r="C10" s="49">
        <v>2024</v>
      </c>
      <c r="D10" s="146"/>
      <c r="E10" s="32">
        <v>24873333</v>
      </c>
      <c r="F10" s="33">
        <v>5.0000000000000001E-3</v>
      </c>
      <c r="G10" s="34">
        <f t="shared" si="0"/>
        <v>124366.66500000001</v>
      </c>
      <c r="H10" s="35"/>
      <c r="I10" s="36">
        <v>0</v>
      </c>
      <c r="J10" s="34">
        <f t="shared" si="1"/>
        <v>0</v>
      </c>
      <c r="K10" s="35">
        <v>0</v>
      </c>
      <c r="L10" s="34">
        <f t="shared" si="2"/>
        <v>124366.66500000001</v>
      </c>
      <c r="M10" s="35">
        <f t="shared" ref="M10:M20" si="4">L10</f>
        <v>124366.66500000001</v>
      </c>
      <c r="N10" s="49">
        <f t="shared" ref="N10:N15" si="5">C10</f>
        <v>2024</v>
      </c>
      <c r="O10" s="37">
        <f t="shared" si="3"/>
        <v>1</v>
      </c>
      <c r="P10" s="160" t="s">
        <v>151</v>
      </c>
    </row>
    <row r="11" spans="2:16" ht="120.75" customHeight="1">
      <c r="B11" t="s">
        <v>150</v>
      </c>
      <c r="C11" s="49">
        <v>2023</v>
      </c>
      <c r="D11" s="141" t="s">
        <v>67</v>
      </c>
      <c r="E11" s="159">
        <v>43466666</v>
      </c>
      <c r="F11" s="33">
        <v>0.02</v>
      </c>
      <c r="G11" s="34">
        <f t="shared" ref="G9:G19" si="6">E11*(F11/100%)</f>
        <v>869333.32000000007</v>
      </c>
      <c r="H11" s="35"/>
      <c r="I11" s="36">
        <v>0</v>
      </c>
      <c r="J11" s="34">
        <f t="shared" ref="J9:J19" si="7">H11*(I11/100%)</f>
        <v>0</v>
      </c>
      <c r="K11" s="35">
        <v>0</v>
      </c>
      <c r="L11" s="34">
        <f t="shared" ref="L9:L19" si="8">(G11+J11)-(K11)</f>
        <v>869333.32000000007</v>
      </c>
      <c r="M11" s="35">
        <f t="shared" si="4"/>
        <v>869333.32000000007</v>
      </c>
      <c r="N11" s="49">
        <f t="shared" si="5"/>
        <v>2023</v>
      </c>
      <c r="O11" s="37">
        <f t="shared" ref="O9:O19" si="9">IFERROR(((M11/L11)), 0)</f>
        <v>1</v>
      </c>
      <c r="P11" s="38" t="s">
        <v>151</v>
      </c>
    </row>
    <row r="12" spans="2:16" ht="120.75" customHeight="1">
      <c r="B12" t="s">
        <v>154</v>
      </c>
      <c r="C12" s="49">
        <v>2024</v>
      </c>
      <c r="D12" s="146"/>
      <c r="E12" s="32">
        <v>24873333</v>
      </c>
      <c r="F12" s="33">
        <v>5.0000000000000001E-3</v>
      </c>
      <c r="G12" s="34">
        <f t="shared" ref="G12:G20" si="10">E12*(F12/100%)</f>
        <v>124366.66500000001</v>
      </c>
      <c r="H12" s="35"/>
      <c r="I12" s="36">
        <v>0</v>
      </c>
      <c r="J12" s="34">
        <f t="shared" ref="J12:J20" si="11">H12*(I12/100%)</f>
        <v>0</v>
      </c>
      <c r="K12" s="35">
        <v>0</v>
      </c>
      <c r="L12" s="34">
        <f t="shared" ref="L12:L20" si="12">(G12+J12)-(K12)</f>
        <v>124366.66500000001</v>
      </c>
      <c r="M12" s="35">
        <f t="shared" si="4"/>
        <v>124366.66500000001</v>
      </c>
      <c r="N12" s="49">
        <f t="shared" si="5"/>
        <v>2024</v>
      </c>
      <c r="O12" s="37">
        <f t="shared" ref="O12:O20" si="13">IFERROR(((M12/L12)), 0)</f>
        <v>1</v>
      </c>
      <c r="P12" s="160" t="s">
        <v>151</v>
      </c>
    </row>
    <row r="13" spans="2:16" ht="117.75" customHeight="1">
      <c r="B13" t="s">
        <v>150</v>
      </c>
      <c r="C13" s="49">
        <v>2023</v>
      </c>
      <c r="D13" s="141" t="s">
        <v>69</v>
      </c>
      <c r="E13" s="159">
        <v>43466666</v>
      </c>
      <c r="F13" s="33">
        <v>0.02</v>
      </c>
      <c r="G13" s="34">
        <f t="shared" si="10"/>
        <v>869333.32000000007</v>
      </c>
      <c r="H13" s="35"/>
      <c r="I13" s="36">
        <v>0</v>
      </c>
      <c r="J13" s="34">
        <f t="shared" si="11"/>
        <v>0</v>
      </c>
      <c r="K13" s="35">
        <v>0</v>
      </c>
      <c r="L13" s="34">
        <f t="shared" si="12"/>
        <v>869333.32000000007</v>
      </c>
      <c r="M13" s="35">
        <f t="shared" si="4"/>
        <v>869333.32000000007</v>
      </c>
      <c r="N13" s="49">
        <f t="shared" si="5"/>
        <v>2023</v>
      </c>
      <c r="O13" s="37">
        <f t="shared" si="13"/>
        <v>1</v>
      </c>
      <c r="P13" s="38" t="s">
        <v>151</v>
      </c>
    </row>
    <row r="14" spans="2:16" ht="117.75" customHeight="1">
      <c r="B14" t="s">
        <v>154</v>
      </c>
      <c r="C14" s="49">
        <v>2024</v>
      </c>
      <c r="D14" s="146"/>
      <c r="E14" s="32">
        <v>24873333</v>
      </c>
      <c r="F14" s="33">
        <v>5.0000000000000001E-3</v>
      </c>
      <c r="G14" s="34">
        <f t="shared" si="10"/>
        <v>124366.66500000001</v>
      </c>
      <c r="H14" s="35"/>
      <c r="I14" s="36">
        <v>0</v>
      </c>
      <c r="J14" s="34">
        <f t="shared" si="11"/>
        <v>0</v>
      </c>
      <c r="K14" s="35">
        <v>0</v>
      </c>
      <c r="L14" s="34">
        <f t="shared" si="12"/>
        <v>124366.66500000001</v>
      </c>
      <c r="M14" s="35">
        <f t="shared" si="4"/>
        <v>124366.66500000001</v>
      </c>
      <c r="N14" s="49">
        <f t="shared" si="5"/>
        <v>2024</v>
      </c>
      <c r="O14" s="37">
        <f t="shared" si="13"/>
        <v>1</v>
      </c>
      <c r="P14" s="160" t="s">
        <v>151</v>
      </c>
    </row>
    <row r="15" spans="2:16" ht="177.75" customHeight="1">
      <c r="B15" t="s">
        <v>150</v>
      </c>
      <c r="C15" s="49">
        <v>2023</v>
      </c>
      <c r="D15" s="141" t="s">
        <v>70</v>
      </c>
      <c r="E15" s="159">
        <v>43466666</v>
      </c>
      <c r="F15" s="33">
        <v>0.02</v>
      </c>
      <c r="G15" s="34">
        <f t="shared" si="10"/>
        <v>869333.32000000007</v>
      </c>
      <c r="H15" s="35"/>
      <c r="I15" s="36">
        <v>0</v>
      </c>
      <c r="J15" s="34">
        <f t="shared" si="11"/>
        <v>0</v>
      </c>
      <c r="K15" s="35">
        <v>0</v>
      </c>
      <c r="L15" s="34">
        <f t="shared" si="12"/>
        <v>869333.32000000007</v>
      </c>
      <c r="M15" s="35">
        <f t="shared" si="4"/>
        <v>869333.32000000007</v>
      </c>
      <c r="N15" s="49">
        <f t="shared" si="5"/>
        <v>2023</v>
      </c>
      <c r="O15" s="37">
        <f t="shared" si="13"/>
        <v>1</v>
      </c>
      <c r="P15" s="38" t="s">
        <v>151</v>
      </c>
    </row>
    <row r="16" spans="2:16" ht="177.75" customHeight="1">
      <c r="B16" t="s">
        <v>154</v>
      </c>
      <c r="C16" s="49">
        <v>2024</v>
      </c>
      <c r="D16" s="146"/>
      <c r="E16" s="32">
        <v>24873333</v>
      </c>
      <c r="F16" s="33">
        <v>5.0000000000000001E-3</v>
      </c>
      <c r="G16" s="34">
        <f t="shared" si="10"/>
        <v>124366.66500000001</v>
      </c>
      <c r="H16" s="35"/>
      <c r="I16" s="36">
        <v>0</v>
      </c>
      <c r="J16" s="34">
        <f t="shared" si="11"/>
        <v>0</v>
      </c>
      <c r="K16" s="35">
        <v>0</v>
      </c>
      <c r="L16" s="34">
        <f t="shared" si="12"/>
        <v>124366.66500000001</v>
      </c>
      <c r="M16" s="35">
        <f t="shared" si="4"/>
        <v>124366.66500000001</v>
      </c>
      <c r="N16" s="49">
        <f t="shared" ref="N16:N20" si="14">C16</f>
        <v>2024</v>
      </c>
      <c r="O16" s="37">
        <f t="shared" si="13"/>
        <v>1</v>
      </c>
      <c r="P16" s="160" t="s">
        <v>151</v>
      </c>
    </row>
    <row r="17" spans="2:16" ht="117" customHeight="1">
      <c r="B17" t="s">
        <v>152</v>
      </c>
      <c r="C17" s="49">
        <v>2023</v>
      </c>
      <c r="D17" s="141" t="s">
        <v>72</v>
      </c>
      <c r="E17" s="32">
        <v>38666667</v>
      </c>
      <c r="F17" s="33">
        <v>4.4999999999999998E-2</v>
      </c>
      <c r="G17" s="34">
        <f t="shared" si="10"/>
        <v>1740000.0149999999</v>
      </c>
      <c r="H17" s="35"/>
      <c r="I17" s="36">
        <v>0</v>
      </c>
      <c r="J17" s="34">
        <f t="shared" si="11"/>
        <v>0</v>
      </c>
      <c r="K17" s="35">
        <v>0</v>
      </c>
      <c r="L17" s="34">
        <f t="shared" si="12"/>
        <v>1740000.0149999999</v>
      </c>
      <c r="M17" s="35">
        <f t="shared" si="4"/>
        <v>1740000.0149999999</v>
      </c>
      <c r="N17" s="49">
        <f t="shared" si="14"/>
        <v>2023</v>
      </c>
      <c r="O17" s="37">
        <f t="shared" si="13"/>
        <v>1</v>
      </c>
      <c r="P17" s="160" t="s">
        <v>153</v>
      </c>
    </row>
    <row r="18" spans="2:16" ht="117" customHeight="1">
      <c r="B18" t="s">
        <v>155</v>
      </c>
      <c r="C18" s="49">
        <v>2024</v>
      </c>
      <c r="D18" s="146"/>
      <c r="E18" s="32">
        <v>16400000</v>
      </c>
      <c r="F18" s="33">
        <v>0.02</v>
      </c>
      <c r="G18" s="34">
        <f t="shared" si="10"/>
        <v>328000</v>
      </c>
      <c r="H18" s="35"/>
      <c r="I18" s="36">
        <v>0</v>
      </c>
      <c r="J18" s="34">
        <f t="shared" si="11"/>
        <v>0</v>
      </c>
      <c r="K18" s="35">
        <v>0</v>
      </c>
      <c r="L18" s="34">
        <f t="shared" si="12"/>
        <v>328000</v>
      </c>
      <c r="M18" s="35">
        <f t="shared" si="4"/>
        <v>328000</v>
      </c>
      <c r="N18" s="49">
        <f t="shared" si="14"/>
        <v>2024</v>
      </c>
      <c r="O18" s="37">
        <f t="shared" si="13"/>
        <v>1</v>
      </c>
      <c r="P18" s="160" t="s">
        <v>156</v>
      </c>
    </row>
    <row r="19" spans="2:16" ht="63" customHeight="1">
      <c r="B19" t="s">
        <v>152</v>
      </c>
      <c r="C19" s="49">
        <v>2023</v>
      </c>
      <c r="D19" s="141" t="s">
        <v>73</v>
      </c>
      <c r="E19" s="32">
        <v>38666667</v>
      </c>
      <c r="F19" s="33">
        <v>4.4999999999999998E-2</v>
      </c>
      <c r="G19" s="34">
        <f t="shared" si="10"/>
        <v>1740000.0149999999</v>
      </c>
      <c r="H19" s="35"/>
      <c r="I19" s="36">
        <v>0</v>
      </c>
      <c r="J19" s="34">
        <f t="shared" si="11"/>
        <v>0</v>
      </c>
      <c r="K19" s="35">
        <v>0</v>
      </c>
      <c r="L19" s="34">
        <f t="shared" si="12"/>
        <v>1740000.0149999999</v>
      </c>
      <c r="M19" s="35">
        <f t="shared" si="4"/>
        <v>1740000.0149999999</v>
      </c>
      <c r="N19" s="49">
        <f t="shared" si="14"/>
        <v>2023</v>
      </c>
      <c r="O19" s="37">
        <f t="shared" si="13"/>
        <v>1</v>
      </c>
      <c r="P19" s="160" t="s">
        <v>153</v>
      </c>
    </row>
    <row r="20" spans="2:16" ht="63" customHeight="1" thickBot="1">
      <c r="B20" t="s">
        <v>155</v>
      </c>
      <c r="C20" s="49">
        <v>2024</v>
      </c>
      <c r="D20" s="156"/>
      <c r="E20" s="32">
        <v>16400000</v>
      </c>
      <c r="F20" s="33">
        <v>1.4999999999999999E-2</v>
      </c>
      <c r="G20" s="34">
        <f t="shared" si="10"/>
        <v>246000</v>
      </c>
      <c r="H20" s="35"/>
      <c r="I20" s="36">
        <v>0</v>
      </c>
      <c r="J20" s="34">
        <f t="shared" si="11"/>
        <v>0</v>
      </c>
      <c r="K20" s="35">
        <v>0</v>
      </c>
      <c r="L20" s="34">
        <f t="shared" si="12"/>
        <v>246000</v>
      </c>
      <c r="M20" s="35">
        <f t="shared" si="4"/>
        <v>246000</v>
      </c>
      <c r="N20" s="49">
        <f t="shared" si="14"/>
        <v>2024</v>
      </c>
      <c r="O20" s="37">
        <f t="shared" si="13"/>
        <v>1</v>
      </c>
      <c r="P20" s="160" t="s">
        <v>156</v>
      </c>
    </row>
    <row r="21" spans="2:16" ht="20" thickBot="1">
      <c r="B21" s="114" t="s">
        <v>89</v>
      </c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6"/>
    </row>
  </sheetData>
  <mergeCells count="19">
    <mergeCell ref="B21:P21"/>
    <mergeCell ref="B6:D6"/>
    <mergeCell ref="E6:G6"/>
    <mergeCell ref="H6:J7"/>
    <mergeCell ref="K6:P7"/>
    <mergeCell ref="B7:D7"/>
    <mergeCell ref="E7:G7"/>
    <mergeCell ref="D9:D10"/>
    <mergeCell ref="D11:D12"/>
    <mergeCell ref="D13:D14"/>
    <mergeCell ref="D15:D16"/>
    <mergeCell ref="D17:D18"/>
    <mergeCell ref="D19:D20"/>
    <mergeCell ref="B4:F4"/>
    <mergeCell ref="G4:P4"/>
    <mergeCell ref="B5:D5"/>
    <mergeCell ref="E5:G5"/>
    <mergeCell ref="H5:J5"/>
    <mergeCell ref="K5:P5"/>
  </mergeCells>
  <conditionalFormatting sqref="O9:O20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1">
    <dataValidation type="list" allowBlank="1" showInputMessage="1" showErrorMessage="1" sqref="N9:N20 C9:C20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Paula Gonzalez;jhon bocanegra</dc:creator>
  <cp:keywords/>
  <dc:description/>
  <cp:lastModifiedBy>Angela Maria Sánchez G</cp:lastModifiedBy>
  <cp:revision/>
  <dcterms:created xsi:type="dcterms:W3CDTF">2019-08-08T03:27:40Z</dcterms:created>
  <dcterms:modified xsi:type="dcterms:W3CDTF">2024-04-27T18:36:40Z</dcterms:modified>
  <cp:category/>
  <cp:contentStatus/>
</cp:coreProperties>
</file>